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A977772C-11CB-4EAC-9D3D-2C99A50446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X48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J48" i="2" s="1"/>
  <c r="J51" i="2" s="1"/>
  <c r="J53" i="2" s="1"/>
  <c r="J56" i="2" s="1"/>
  <c r="J59" i="2" s="1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3" i="3"/>
  <c r="U56" i="3" s="1"/>
  <c r="U59" i="3" s="1"/>
  <c r="M53" i="3"/>
  <c r="M56" i="3" s="1"/>
  <c r="M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L53" i="4"/>
  <c r="L56" i="4" s="1"/>
  <c r="L59" i="4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T51" i="5"/>
  <c r="T53" i="5" s="1"/>
  <c r="T56" i="5" s="1"/>
  <c r="T59" i="5" s="1"/>
  <c r="L51" i="5"/>
  <c r="L53" i="5" s="1"/>
  <c r="L56" i="5" s="1"/>
  <c r="L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3" i="6"/>
  <c r="J56" i="6" s="1"/>
  <c r="J59" i="6" s="1"/>
  <c r="U48" i="6"/>
  <c r="U51" i="6" s="1"/>
  <c r="U53" i="6" s="1"/>
  <c r="U56" i="6" s="1"/>
  <c r="U59" i="6" s="1"/>
  <c r="L48" i="6"/>
  <c r="L51" i="6" s="1"/>
  <c r="L53" i="6" s="1"/>
  <c r="L56" i="6" s="1"/>
  <c r="L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Q48" i="7"/>
  <c r="Q51" i="7" s="1"/>
  <c r="Q53" i="7" s="1"/>
  <c r="Q56" i="7" s="1"/>
  <c r="Q59" i="7" s="1"/>
  <c r="I48" i="7"/>
  <c r="I51" i="7" s="1"/>
  <c r="I53" i="7" s="1"/>
  <c r="I56" i="7" s="1"/>
  <c r="I59" i="7" s="1"/>
  <c r="H48" i="7"/>
  <c r="H51" i="7" s="1"/>
  <c r="H53" i="7" s="1"/>
  <c r="H56" i="7" s="1"/>
  <c r="H59" i="7" s="1"/>
  <c r="AA47" i="7"/>
  <c r="Y47" i="7"/>
  <c r="Z47" i="7" s="1"/>
  <c r="X47" i="7"/>
  <c r="W47" i="7"/>
  <c r="V47" i="7"/>
  <c r="U47" i="7"/>
  <c r="T47" i="7"/>
  <c r="S47" i="7"/>
  <c r="S48" i="7" s="1"/>
  <c r="S51" i="7" s="1"/>
  <c r="S53" i="7" s="1"/>
  <c r="S56" i="7" s="1"/>
  <c r="S59" i="7" s="1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Z32" i="7"/>
  <c r="Y32" i="7"/>
  <c r="X32" i="7"/>
  <c r="X48" i="7" s="1"/>
  <c r="X51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X48" i="8"/>
  <c r="O48" i="8"/>
  <c r="O51" i="8" s="1"/>
  <c r="O53" i="8" s="1"/>
  <c r="O56" i="8" s="1"/>
  <c r="O59" i="8" s="1"/>
  <c r="AA47" i="8"/>
  <c r="Z47" i="8"/>
  <c r="Y47" i="8"/>
  <c r="Y48" i="8" s="1"/>
  <c r="Y51" i="8" s="1"/>
  <c r="Y53" i="8" s="1"/>
  <c r="Y56" i="8" s="1"/>
  <c r="Y59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I48" i="8" s="1"/>
  <c r="I51" i="8" s="1"/>
  <c r="I53" i="8" s="1"/>
  <c r="I56" i="8" s="1"/>
  <c r="I59" i="8" s="1"/>
  <c r="H47" i="8"/>
  <c r="G47" i="8"/>
  <c r="F47" i="8"/>
  <c r="E47" i="8"/>
  <c r="D47" i="8"/>
  <c r="C47" i="8"/>
  <c r="AA32" i="8"/>
  <c r="Z32" i="8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R32" i="8"/>
  <c r="Q32" i="8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AA47" i="9"/>
  <c r="Y47" i="9"/>
  <c r="X47" i="9"/>
  <c r="X48" i="9" s="1"/>
  <c r="X51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V32" i="9"/>
  <c r="U32" i="9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L32" i="9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G51" i="10"/>
  <c r="G53" i="10" s="1"/>
  <c r="G56" i="10" s="1"/>
  <c r="G59" i="10" s="1"/>
  <c r="G48" i="10"/>
  <c r="AA47" i="10"/>
  <c r="Y47" i="10"/>
  <c r="Y48" i="10" s="1"/>
  <c r="Y51" i="10" s="1"/>
  <c r="Y53" i="10" s="1"/>
  <c r="Y56" i="10" s="1"/>
  <c r="Y59" i="10" s="1"/>
  <c r="X47" i="10"/>
  <c r="X48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E53" i="11"/>
  <c r="E56" i="11" s="1"/>
  <c r="E59" i="11" s="1"/>
  <c r="AA47" i="11"/>
  <c r="Y47" i="11"/>
  <c r="X47" i="11"/>
  <c r="Z47" i="11" s="1"/>
  <c r="W47" i="11"/>
  <c r="W48" i="11" s="1"/>
  <c r="W51" i="11" s="1"/>
  <c r="W53" i="11" s="1"/>
  <c r="W56" i="11" s="1"/>
  <c r="W59" i="11" s="1"/>
  <c r="V47" i="11"/>
  <c r="U47" i="11"/>
  <c r="T47" i="11"/>
  <c r="S47" i="11"/>
  <c r="R47" i="11"/>
  <c r="Q47" i="11"/>
  <c r="P47" i="11"/>
  <c r="O47" i="11"/>
  <c r="O48" i="11" s="1"/>
  <c r="O51" i="11" s="1"/>
  <c r="O53" i="11" s="1"/>
  <c r="O56" i="11" s="1"/>
  <c r="O59" i="11" s="1"/>
  <c r="N47" i="11"/>
  <c r="N48" i="11" s="1"/>
  <c r="N51" i="11" s="1"/>
  <c r="N53" i="11" s="1"/>
  <c r="N56" i="11" s="1"/>
  <c r="N59" i="11" s="1"/>
  <c r="M47" i="11"/>
  <c r="L47" i="11"/>
  <c r="K47" i="11"/>
  <c r="J47" i="11"/>
  <c r="I47" i="11"/>
  <c r="H47" i="11"/>
  <c r="G47" i="11"/>
  <c r="G48" i="11" s="1"/>
  <c r="G51" i="11" s="1"/>
  <c r="G53" i="11" s="1"/>
  <c r="G56" i="11" s="1"/>
  <c r="G59" i="11" s="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Z32" i="11" s="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D32" i="11"/>
  <c r="C32" i="11"/>
  <c r="C48" i="11" s="1"/>
  <c r="C51" i="11" s="1"/>
  <c r="C53" i="11" s="1"/>
  <c r="C56" i="11" s="1"/>
  <c r="C59" i="11" s="1"/>
  <c r="R48" i="12"/>
  <c r="R51" i="12" s="1"/>
  <c r="R53" i="12" s="1"/>
  <c r="R56" i="12" s="1"/>
  <c r="R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U48" i="13"/>
  <c r="U51" i="13" s="1"/>
  <c r="U53" i="13" s="1"/>
  <c r="U56" i="13" s="1"/>
  <c r="U59" i="13" s="1"/>
  <c r="M48" i="13"/>
  <c r="M51" i="13" s="1"/>
  <c r="M53" i="13" s="1"/>
  <c r="M56" i="13" s="1"/>
  <c r="M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U51" i="14"/>
  <c r="U53" i="14" s="1"/>
  <c r="U56" i="14" s="1"/>
  <c r="U59" i="14" s="1"/>
  <c r="X48" i="14"/>
  <c r="U48" i="14"/>
  <c r="AA47" i="14"/>
  <c r="Y47" i="14"/>
  <c r="X47" i="14"/>
  <c r="W47" i="14"/>
  <c r="V47" i="14"/>
  <c r="U47" i="14"/>
  <c r="T47" i="14"/>
  <c r="T48" i="14" s="1"/>
  <c r="T51" i="14" s="1"/>
  <c r="T53" i="14" s="1"/>
  <c r="T56" i="14" s="1"/>
  <c r="T59" i="14" s="1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D48" i="14" s="1"/>
  <c r="D51" i="14" s="1"/>
  <c r="D53" i="14" s="1"/>
  <c r="D56" i="14" s="1"/>
  <c r="D59" i="14" s="1"/>
  <c r="C47" i="14"/>
  <c r="AA32" i="14"/>
  <c r="AA48" i="14" s="1"/>
  <c r="AA51" i="14" s="1"/>
  <c r="AA53" i="14" s="1"/>
  <c r="AA56" i="14" s="1"/>
  <c r="AA59" i="14" s="1"/>
  <c r="Z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D32" i="14"/>
  <c r="C32" i="14"/>
  <c r="C48" i="14" s="1"/>
  <c r="C51" i="14" s="1"/>
  <c r="C53" i="14" s="1"/>
  <c r="C56" i="14" s="1"/>
  <c r="C59" i="14" s="1"/>
  <c r="P56" i="15"/>
  <c r="P59" i="15" s="1"/>
  <c r="R48" i="15"/>
  <c r="R51" i="15" s="1"/>
  <c r="R53" i="15" s="1"/>
  <c r="R56" i="15" s="1"/>
  <c r="R59" i="15" s="1"/>
  <c r="L48" i="15"/>
  <c r="L51" i="15" s="1"/>
  <c r="L53" i="15" s="1"/>
  <c r="L56" i="15" s="1"/>
  <c r="L59" i="15" s="1"/>
  <c r="K48" i="15"/>
  <c r="K51" i="15" s="1"/>
  <c r="K53" i="15" s="1"/>
  <c r="K56" i="15" s="1"/>
  <c r="K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AA51" i="16"/>
  <c r="AA53" i="16" s="1"/>
  <c r="AA56" i="16" s="1"/>
  <c r="AA59" i="16" s="1"/>
  <c r="AA48" i="16"/>
  <c r="N48" i="16"/>
  <c r="N51" i="16" s="1"/>
  <c r="N53" i="16" s="1"/>
  <c r="N56" i="16" s="1"/>
  <c r="N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Q48" i="17"/>
  <c r="Q51" i="17" s="1"/>
  <c r="Q53" i="17" s="1"/>
  <c r="Q56" i="17" s="1"/>
  <c r="Q59" i="17" s="1"/>
  <c r="L48" i="17"/>
  <c r="L51" i="17" s="1"/>
  <c r="L53" i="17" s="1"/>
  <c r="L56" i="17" s="1"/>
  <c r="L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C32" i="17"/>
  <c r="G48" i="18"/>
  <c r="G51" i="18" s="1"/>
  <c r="G53" i="18" s="1"/>
  <c r="G56" i="18" s="1"/>
  <c r="G59" i="18" s="1"/>
  <c r="AA47" i="18"/>
  <c r="Y47" i="18"/>
  <c r="Y48" i="18" s="1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L47" i="18"/>
  <c r="K47" i="18"/>
  <c r="K48" i="18" s="1"/>
  <c r="K51" i="18" s="1"/>
  <c r="K53" i="18" s="1"/>
  <c r="K56" i="18" s="1"/>
  <c r="K59" i="18" s="1"/>
  <c r="J47" i="18"/>
  <c r="I47" i="18"/>
  <c r="H47" i="18"/>
  <c r="G47" i="18"/>
  <c r="F47" i="18"/>
  <c r="E47" i="18"/>
  <c r="D47" i="18"/>
  <c r="C47" i="18"/>
  <c r="AA32" i="18"/>
  <c r="Z32" i="18"/>
  <c r="Y32" i="18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S48" i="19"/>
  <c r="S51" i="19" s="1"/>
  <c r="S53" i="19" s="1"/>
  <c r="S56" i="19" s="1"/>
  <c r="S59" i="19" s="1"/>
  <c r="G48" i="19"/>
  <c r="G51" i="19" s="1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8" i="20"/>
  <c r="AA51" i="20" s="1"/>
  <c r="AA53" i="20" s="1"/>
  <c r="AA56" i="20" s="1"/>
  <c r="AA59" i="20" s="1"/>
  <c r="S48" i="20"/>
  <c r="S51" i="20" s="1"/>
  <c r="S53" i="20" s="1"/>
  <c r="S56" i="20" s="1"/>
  <c r="S59" i="20" s="1"/>
  <c r="R48" i="20"/>
  <c r="R51" i="20" s="1"/>
  <c r="R53" i="20" s="1"/>
  <c r="R56" i="20" s="1"/>
  <c r="R59" i="20" s="1"/>
  <c r="AA47" i="20"/>
  <c r="Y47" i="20"/>
  <c r="X47" i="20"/>
  <c r="W47" i="20"/>
  <c r="W48" i="20" s="1"/>
  <c r="W51" i="20" s="1"/>
  <c r="W53" i="20" s="1"/>
  <c r="W56" i="20" s="1"/>
  <c r="W59" i="20" s="1"/>
  <c r="V47" i="20"/>
  <c r="U47" i="20"/>
  <c r="T47" i="20"/>
  <c r="S47" i="20"/>
  <c r="R47" i="20"/>
  <c r="Q47" i="20"/>
  <c r="P47" i="20"/>
  <c r="O47" i="20"/>
  <c r="O48" i="20" s="1"/>
  <c r="O51" i="20" s="1"/>
  <c r="O53" i="20" s="1"/>
  <c r="O56" i="20" s="1"/>
  <c r="O59" i="20" s="1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D51" i="21"/>
  <c r="D53" i="21" s="1"/>
  <c r="D56" i="21" s="1"/>
  <c r="D59" i="21" s="1"/>
  <c r="U48" i="21"/>
  <c r="U51" i="21" s="1"/>
  <c r="U53" i="21" s="1"/>
  <c r="U56" i="21" s="1"/>
  <c r="U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C32" i="21"/>
  <c r="T48" i="22"/>
  <c r="T51" i="22" s="1"/>
  <c r="T53" i="22" s="1"/>
  <c r="T56" i="22" s="1"/>
  <c r="T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L56" i="23"/>
  <c r="L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G48" i="23" s="1"/>
  <c r="G51" i="23" s="1"/>
  <c r="G53" i="23" s="1"/>
  <c r="G56" i="23" s="1"/>
  <c r="G59" i="23" s="1"/>
  <c r="F47" i="23"/>
  <c r="E47" i="23"/>
  <c r="D47" i="23"/>
  <c r="C47" i="23"/>
  <c r="AA32" i="23"/>
  <c r="Y32" i="23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T56" i="24"/>
  <c r="T59" i="24" s="1"/>
  <c r="P51" i="24"/>
  <c r="P53" i="24" s="1"/>
  <c r="P56" i="24" s="1"/>
  <c r="P59" i="24" s="1"/>
  <c r="L51" i="24"/>
  <c r="L53" i="24" s="1"/>
  <c r="L56" i="24" s="1"/>
  <c r="L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O53" i="25"/>
  <c r="O56" i="25" s="1"/>
  <c r="O59" i="25" s="1"/>
  <c r="T48" i="25"/>
  <c r="T51" i="25" s="1"/>
  <c r="T53" i="25" s="1"/>
  <c r="T56" i="25" s="1"/>
  <c r="T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O51" i="26"/>
  <c r="O53" i="26" s="1"/>
  <c r="O56" i="26" s="1"/>
  <c r="O59" i="26" s="1"/>
  <c r="G51" i="26"/>
  <c r="G53" i="26" s="1"/>
  <c r="G56" i="26" s="1"/>
  <c r="G59" i="26" s="1"/>
  <c r="H48" i="26"/>
  <c r="H51" i="26" s="1"/>
  <c r="H53" i="26" s="1"/>
  <c r="H56" i="26" s="1"/>
  <c r="H59" i="26" s="1"/>
  <c r="AA47" i="26"/>
  <c r="Z47" i="26"/>
  <c r="Y47" i="26"/>
  <c r="Y48" i="26" s="1"/>
  <c r="Y51" i="26" s="1"/>
  <c r="Y53" i="26" s="1"/>
  <c r="Y56" i="26" s="1"/>
  <c r="Y59" i="26" s="1"/>
  <c r="X47" i="26"/>
  <c r="W47" i="26"/>
  <c r="V47" i="26"/>
  <c r="U47" i="26"/>
  <c r="T47" i="26"/>
  <c r="S47" i="26"/>
  <c r="R47" i="26"/>
  <c r="Q47" i="26"/>
  <c r="Q48" i="26" s="1"/>
  <c r="Q51" i="26" s="1"/>
  <c r="Q53" i="26" s="1"/>
  <c r="Q56" i="26" s="1"/>
  <c r="Q59" i="26" s="1"/>
  <c r="P47" i="26"/>
  <c r="O47" i="26"/>
  <c r="N47" i="26"/>
  <c r="M47" i="26"/>
  <c r="L47" i="26"/>
  <c r="K47" i="26"/>
  <c r="J47" i="26"/>
  <c r="I47" i="26"/>
  <c r="I48" i="26" s="1"/>
  <c r="I51" i="26" s="1"/>
  <c r="I53" i="26" s="1"/>
  <c r="I56" i="26" s="1"/>
  <c r="I59" i="26" s="1"/>
  <c r="H47" i="26"/>
  <c r="G47" i="26"/>
  <c r="F47" i="26"/>
  <c r="E47" i="26"/>
  <c r="D47" i="26"/>
  <c r="C47" i="26"/>
  <c r="AA32" i="26"/>
  <c r="Z32" i="26"/>
  <c r="Y32" i="26"/>
  <c r="X32" i="26"/>
  <c r="X48" i="26" s="1"/>
  <c r="X51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N32" i="26"/>
  <c r="M32" i="26"/>
  <c r="L32" i="26"/>
  <c r="L48" i="26" s="1"/>
  <c r="L51" i="26" s="1"/>
  <c r="L53" i="26" s="1"/>
  <c r="L56" i="26" s="1"/>
  <c r="L59" i="26" s="1"/>
  <c r="K32" i="26"/>
  <c r="J32" i="26"/>
  <c r="I32" i="26"/>
  <c r="H32" i="26"/>
  <c r="G32" i="26"/>
  <c r="G48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S48" i="27"/>
  <c r="S51" i="27" s="1"/>
  <c r="S53" i="27" s="1"/>
  <c r="S56" i="27" s="1"/>
  <c r="S59" i="27" s="1"/>
  <c r="Q48" i="27"/>
  <c r="Q51" i="27" s="1"/>
  <c r="Q53" i="27" s="1"/>
  <c r="Q56" i="27" s="1"/>
  <c r="Q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Z32" i="27" s="1"/>
  <c r="W32" i="27"/>
  <c r="W48" i="27" s="1"/>
  <c r="W51" i="27" s="1"/>
  <c r="W53" i="27" s="1"/>
  <c r="W56" i="27" s="1"/>
  <c r="W59" i="27" s="1"/>
  <c r="V32" i="27"/>
  <c r="U32" i="27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O32" i="27"/>
  <c r="O48" i="27" s="1"/>
  <c r="O51" i="27" s="1"/>
  <c r="O53" i="27" s="1"/>
  <c r="O56" i="27" s="1"/>
  <c r="O59" i="27" s="1"/>
  <c r="N32" i="27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M51" i="28"/>
  <c r="M53" i="28" s="1"/>
  <c r="M56" i="28" s="1"/>
  <c r="M59" i="28" s="1"/>
  <c r="E51" i="28"/>
  <c r="E53" i="28" s="1"/>
  <c r="E56" i="28" s="1"/>
  <c r="E59" i="28" s="1"/>
  <c r="P48" i="28"/>
  <c r="P51" i="28" s="1"/>
  <c r="P53" i="28" s="1"/>
  <c r="P56" i="28" s="1"/>
  <c r="P59" i="28" s="1"/>
  <c r="F48" i="28"/>
  <c r="F51" i="28" s="1"/>
  <c r="F53" i="28" s="1"/>
  <c r="F56" i="28" s="1"/>
  <c r="F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N32" i="28"/>
  <c r="N48" i="28" s="1"/>
  <c r="N51" i="28" s="1"/>
  <c r="N53" i="28" s="1"/>
  <c r="N56" i="28" s="1"/>
  <c r="N59" i="28" s="1"/>
  <c r="M32" i="28"/>
  <c r="M48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D32" i="28"/>
  <c r="C32" i="28"/>
  <c r="C48" i="28" s="1"/>
  <c r="C51" i="28" s="1"/>
  <c r="C53" i="28" s="1"/>
  <c r="C56" i="28" s="1"/>
  <c r="C59" i="28" s="1"/>
  <c r="Y48" i="1"/>
  <c r="Y51" i="1" s="1"/>
  <c r="Y53" i="1" s="1"/>
  <c r="Y56" i="1" s="1"/>
  <c r="Y59" i="1" s="1"/>
  <c r="R48" i="1"/>
  <c r="R51" i="1" s="1"/>
  <c r="R53" i="1" s="1"/>
  <c r="R56" i="1" s="1"/>
  <c r="R59" i="1" s="1"/>
  <c r="Q48" i="1"/>
  <c r="Q51" i="1" s="1"/>
  <c r="Q53" i="1" s="1"/>
  <c r="Q56" i="1" s="1"/>
  <c r="Q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X51" i="2" l="1"/>
  <c r="X53" i="2" s="1"/>
  <c r="Z48" i="2"/>
  <c r="Y48" i="20"/>
  <c r="Y51" i="20" s="1"/>
  <c r="Y53" i="20" s="1"/>
  <c r="Y56" i="20" s="1"/>
  <c r="Y59" i="20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Z47" i="9"/>
  <c r="Z47" i="2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AA48" i="23"/>
  <c r="AA51" i="23" s="1"/>
  <c r="AA53" i="23" s="1"/>
  <c r="AA56" i="23" s="1"/>
  <c r="AA59" i="23" s="1"/>
  <c r="Z47" i="15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AA48" i="11"/>
  <c r="AA51" i="11" s="1"/>
  <c r="AA53" i="11" s="1"/>
  <c r="AA56" i="11" s="1"/>
  <c r="AA59" i="11" s="1"/>
  <c r="G48" i="8"/>
  <c r="G51" i="8" s="1"/>
  <c r="G53" i="8" s="1"/>
  <c r="G56" i="8" s="1"/>
  <c r="G59" i="8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D48" i="6"/>
  <c r="D51" i="6" s="1"/>
  <c r="D53" i="6" s="1"/>
  <c r="D56" i="6" s="1"/>
  <c r="D59" i="6" s="1"/>
  <c r="S48" i="5"/>
  <c r="S51" i="5" s="1"/>
  <c r="S53" i="5" s="1"/>
  <c r="S56" i="5" s="1"/>
  <c r="S59" i="5" s="1"/>
  <c r="K48" i="25"/>
  <c r="K51" i="25" s="1"/>
  <c r="K53" i="25" s="1"/>
  <c r="K56" i="25" s="1"/>
  <c r="K59" i="25" s="1"/>
  <c r="C48" i="23"/>
  <c r="C51" i="23" s="1"/>
  <c r="C53" i="23" s="1"/>
  <c r="C56" i="23" s="1"/>
  <c r="C59" i="23" s="1"/>
  <c r="S48" i="23"/>
  <c r="S51" i="23" s="1"/>
  <c r="S53" i="23" s="1"/>
  <c r="S56" i="23" s="1"/>
  <c r="S59" i="23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X48" i="19"/>
  <c r="X51" i="19" s="1"/>
  <c r="Z32" i="17"/>
  <c r="I48" i="17"/>
  <c r="I51" i="17" s="1"/>
  <c r="I53" i="17" s="1"/>
  <c r="I56" i="17" s="1"/>
  <c r="I59" i="17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Q48" i="8"/>
  <c r="Q51" i="8" s="1"/>
  <c r="Q53" i="8" s="1"/>
  <c r="Q56" i="8" s="1"/>
  <c r="Q59" i="8" s="1"/>
  <c r="Z47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H48" i="1"/>
  <c r="H51" i="1" s="1"/>
  <c r="H53" i="1" s="1"/>
  <c r="H56" i="1" s="1"/>
  <c r="H59" i="1" s="1"/>
  <c r="H48" i="13"/>
  <c r="H51" i="13" s="1"/>
  <c r="H53" i="13" s="1"/>
  <c r="H56" i="13" s="1"/>
  <c r="H59" i="1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E48" i="21"/>
  <c r="E51" i="21" s="1"/>
  <c r="E53" i="21" s="1"/>
  <c r="E56" i="21" s="1"/>
  <c r="E59" i="21" s="1"/>
  <c r="R48" i="17"/>
  <c r="R51" i="17" s="1"/>
  <c r="R53" i="17" s="1"/>
  <c r="R56" i="17" s="1"/>
  <c r="R59" i="17" s="1"/>
  <c r="AA48" i="15"/>
  <c r="AA51" i="15" s="1"/>
  <c r="AA53" i="15" s="1"/>
  <c r="AA56" i="15" s="1"/>
  <c r="AA59" i="15" s="1"/>
  <c r="J48" i="12"/>
  <c r="J51" i="12" s="1"/>
  <c r="J53" i="12" s="1"/>
  <c r="J56" i="12" s="1"/>
  <c r="J59" i="12" s="1"/>
  <c r="Y48" i="7"/>
  <c r="Y51" i="7" s="1"/>
  <c r="Y53" i="7" s="1"/>
  <c r="Y56" i="7" s="1"/>
  <c r="Y59" i="7" s="1"/>
  <c r="X48" i="5"/>
  <c r="Z48" i="5" s="1"/>
  <c r="J48" i="1"/>
  <c r="J51" i="1" s="1"/>
  <c r="J53" i="1" s="1"/>
  <c r="J56" i="1" s="1"/>
  <c r="J59" i="1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J48" i="26"/>
  <c r="J51" i="26" s="1"/>
  <c r="J53" i="26" s="1"/>
  <c r="J56" i="26" s="1"/>
  <c r="J59" i="26" s="1"/>
  <c r="E48" i="23"/>
  <c r="E51" i="23" s="1"/>
  <c r="E53" i="23" s="1"/>
  <c r="E56" i="23" s="1"/>
  <c r="E59" i="23" s="1"/>
  <c r="N48" i="21"/>
  <c r="N51" i="21" s="1"/>
  <c r="N53" i="21" s="1"/>
  <c r="N56" i="21" s="1"/>
  <c r="N59" i="21" s="1"/>
  <c r="H48" i="18"/>
  <c r="H51" i="18" s="1"/>
  <c r="H53" i="18" s="1"/>
  <c r="H56" i="18" s="1"/>
  <c r="H59" i="18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C48" i="15"/>
  <c r="C51" i="15" s="1"/>
  <c r="C53" i="15" s="1"/>
  <c r="C56" i="15" s="1"/>
  <c r="C59" i="15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R48" i="8"/>
  <c r="R51" i="8" s="1"/>
  <c r="R53" i="8" s="1"/>
  <c r="R56" i="8" s="1"/>
  <c r="R59" i="8" s="1"/>
  <c r="K48" i="7"/>
  <c r="K51" i="7" s="1"/>
  <c r="K53" i="7" s="1"/>
  <c r="K56" i="7" s="1"/>
  <c r="K59" i="7" s="1"/>
  <c r="AA48" i="7"/>
  <c r="AA51" i="7" s="1"/>
  <c r="AA53" i="7" s="1"/>
  <c r="AA56" i="7" s="1"/>
  <c r="AA59" i="7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AA48" i="26"/>
  <c r="AA51" i="26" s="1"/>
  <c r="AA53" i="26" s="1"/>
  <c r="AA56" i="26" s="1"/>
  <c r="AA59" i="26" s="1"/>
  <c r="AA48" i="24"/>
  <c r="AA51" i="24" s="1"/>
  <c r="AA53" i="24" s="1"/>
  <c r="AA56" i="24" s="1"/>
  <c r="AA59" i="24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N48" i="22"/>
  <c r="N51" i="22" s="1"/>
  <c r="N53" i="22" s="1"/>
  <c r="N56" i="22" s="1"/>
  <c r="N59" i="22" s="1"/>
  <c r="I48" i="18"/>
  <c r="I51" i="18" s="1"/>
  <c r="I53" i="18" s="1"/>
  <c r="I56" i="18" s="1"/>
  <c r="I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H48" i="3"/>
  <c r="H51" i="3" s="1"/>
  <c r="H53" i="3" s="1"/>
  <c r="H56" i="3" s="1"/>
  <c r="H59" i="3" s="1"/>
  <c r="P48" i="3"/>
  <c r="P51" i="3" s="1"/>
  <c r="P53" i="3" s="1"/>
  <c r="P56" i="3" s="1"/>
  <c r="P59" i="3" s="1"/>
  <c r="Z47" i="3"/>
  <c r="G48" i="20"/>
  <c r="G51" i="20" s="1"/>
  <c r="G53" i="20" s="1"/>
  <c r="G56" i="20" s="1"/>
  <c r="G59" i="20" s="1"/>
  <c r="I48" i="3"/>
  <c r="I51" i="3" s="1"/>
  <c r="I53" i="3" s="1"/>
  <c r="I56" i="3" s="1"/>
  <c r="I59" i="3" s="1"/>
  <c r="Y48" i="3"/>
  <c r="Y51" i="3" s="1"/>
  <c r="Y53" i="3" s="1"/>
  <c r="Y56" i="3" s="1"/>
  <c r="Y59" i="3" s="1"/>
  <c r="I48" i="27"/>
  <c r="I51" i="27" s="1"/>
  <c r="I53" i="27" s="1"/>
  <c r="I56" i="27" s="1"/>
  <c r="I59" i="27" s="1"/>
  <c r="Y48" i="27"/>
  <c r="Y51" i="27" s="1"/>
  <c r="Y53" i="27" s="1"/>
  <c r="Y56" i="27" s="1"/>
  <c r="Y59" i="27" s="1"/>
  <c r="H48" i="27"/>
  <c r="H51" i="27" s="1"/>
  <c r="H53" i="27" s="1"/>
  <c r="H56" i="27" s="1"/>
  <c r="H59" i="27" s="1"/>
  <c r="P48" i="27"/>
  <c r="P51" i="27" s="1"/>
  <c r="P53" i="27" s="1"/>
  <c r="P56" i="27" s="1"/>
  <c r="P59" i="27" s="1"/>
  <c r="X48" i="27"/>
  <c r="M48" i="26"/>
  <c r="M51" i="26" s="1"/>
  <c r="M53" i="26" s="1"/>
  <c r="M56" i="26" s="1"/>
  <c r="M59" i="26" s="1"/>
  <c r="AA48" i="25"/>
  <c r="AA51" i="25" s="1"/>
  <c r="AA53" i="25" s="1"/>
  <c r="AA56" i="25" s="1"/>
  <c r="AA59" i="25" s="1"/>
  <c r="R48" i="25"/>
  <c r="R51" i="25" s="1"/>
  <c r="R53" i="25" s="1"/>
  <c r="R56" i="25" s="1"/>
  <c r="R59" i="25" s="1"/>
  <c r="Z32" i="23"/>
  <c r="P48" i="22"/>
  <c r="P51" i="22" s="1"/>
  <c r="P53" i="22" s="1"/>
  <c r="P56" i="22" s="1"/>
  <c r="P59" i="22" s="1"/>
  <c r="Z47" i="20"/>
  <c r="C48" i="18"/>
  <c r="C51" i="18" s="1"/>
  <c r="C53" i="18" s="1"/>
  <c r="C56" i="18" s="1"/>
  <c r="C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X48" i="11"/>
  <c r="J48" i="9"/>
  <c r="J51" i="9" s="1"/>
  <c r="J53" i="9" s="1"/>
  <c r="J56" i="9" s="1"/>
  <c r="J59" i="9" s="1"/>
  <c r="R48" i="9"/>
  <c r="R51" i="9" s="1"/>
  <c r="R53" i="9" s="1"/>
  <c r="R56" i="9" s="1"/>
  <c r="R59" i="9" s="1"/>
  <c r="I48" i="9"/>
  <c r="I51" i="9" s="1"/>
  <c r="I53" i="9" s="1"/>
  <c r="I56" i="9" s="1"/>
  <c r="I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M48" i="6"/>
  <c r="M51" i="6" s="1"/>
  <c r="M53" i="6" s="1"/>
  <c r="M56" i="6" s="1"/>
  <c r="M59" i="6" s="1"/>
  <c r="R48" i="2"/>
  <c r="R51" i="2" s="1"/>
  <c r="R53" i="2" s="1"/>
  <c r="R56" i="2" s="1"/>
  <c r="R59" i="2" s="1"/>
  <c r="X53" i="26"/>
  <c r="Z51" i="26"/>
  <c r="X51" i="1"/>
  <c r="Z48" i="1"/>
  <c r="Z48" i="27"/>
  <c r="X51" i="27"/>
  <c r="Z47" i="27"/>
  <c r="Z32" i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X48" i="28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Z48" i="26"/>
  <c r="Y51" i="18"/>
  <c r="Y53" i="18" s="1"/>
  <c r="Y56" i="18" s="1"/>
  <c r="Y59" i="18" s="1"/>
  <c r="Z48" i="18"/>
  <c r="X48" i="25"/>
  <c r="Z32" i="25"/>
  <c r="X51" i="20"/>
  <c r="Z48" i="20"/>
  <c r="X48" i="2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47" i="18"/>
  <c r="X48" i="23"/>
  <c r="X48" i="22"/>
  <c r="Z32" i="19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X56" i="18"/>
  <c r="Z32" i="20"/>
  <c r="Z47" i="19"/>
  <c r="X51" i="17"/>
  <c r="Z48" i="17"/>
  <c r="X48" i="24"/>
  <c r="Z32" i="24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Z48" i="13"/>
  <c r="X51" i="1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Z51" i="9"/>
  <c r="X53" i="9"/>
  <c r="L48" i="9"/>
  <c r="L51" i="9" s="1"/>
  <c r="L53" i="9" s="1"/>
  <c r="L56" i="9" s="1"/>
  <c r="L59" i="9" s="1"/>
  <c r="T48" i="9"/>
  <c r="T51" i="9" s="1"/>
  <c r="T53" i="9" s="1"/>
  <c r="T56" i="9" s="1"/>
  <c r="T59" i="9" s="1"/>
  <c r="X48" i="15"/>
  <c r="Z32" i="15"/>
  <c r="X51" i="14"/>
  <c r="X48" i="12"/>
  <c r="X48" i="16"/>
  <c r="Z32" i="16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3"/>
  <c r="X51" i="11"/>
  <c r="Z48" i="11"/>
  <c r="X51" i="10"/>
  <c r="Z48" i="10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Z47" i="10"/>
  <c r="X53" i="7"/>
  <c r="Z51" i="7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Z48" i="9"/>
  <c r="Z48" i="8"/>
  <c r="X51" i="8"/>
  <c r="Z48" i="7"/>
  <c r="Z53" i="2"/>
  <c r="X56" i="2"/>
  <c r="O48" i="6"/>
  <c r="O51" i="6" s="1"/>
  <c r="O53" i="6" s="1"/>
  <c r="O56" i="6" s="1"/>
  <c r="O59" i="6" s="1"/>
  <c r="X48" i="6"/>
  <c r="X51" i="5"/>
  <c r="Z32" i="4"/>
  <c r="X48" i="4"/>
  <c r="X48" i="3"/>
  <c r="Z32" i="3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51" i="2"/>
  <c r="S48" i="2"/>
  <c r="S51" i="2" s="1"/>
  <c r="S53" i="2" s="1"/>
  <c r="S56" i="2" s="1"/>
  <c r="S59" i="2" s="1"/>
  <c r="AA48" i="2"/>
  <c r="AA51" i="2" s="1"/>
  <c r="AA53" i="2" s="1"/>
  <c r="AA56" i="2" s="1"/>
  <c r="AA59" i="2" s="1"/>
  <c r="Z53" i="18" l="1"/>
  <c r="Z51" i="18"/>
  <c r="Z48" i="19"/>
  <c r="X51" i="15"/>
  <c r="Z48" i="15"/>
  <c r="Z48" i="24"/>
  <c r="X51" i="24"/>
  <c r="X51" i="21"/>
  <c r="Z48" i="21"/>
  <c r="X53" i="19"/>
  <c r="Z51" i="19"/>
  <c r="Z48" i="6"/>
  <c r="X51" i="6"/>
  <c r="Z56" i="2"/>
  <c r="X59" i="2"/>
  <c r="Z59" i="2" s="1"/>
  <c r="X56" i="7"/>
  <c r="Z53" i="7"/>
  <c r="Z51" i="13"/>
  <c r="X53" i="13"/>
  <c r="X53" i="17"/>
  <c r="Z51" i="17"/>
  <c r="X53" i="20"/>
  <c r="Z51" i="20"/>
  <c r="X53" i="27"/>
  <c r="Z51" i="27"/>
  <c r="X51" i="16"/>
  <c r="Z48" i="16"/>
  <c r="Z53" i="9"/>
  <c r="X56" i="9"/>
  <c r="Z48" i="22"/>
  <c r="X51" i="22"/>
  <c r="X51" i="25"/>
  <c r="Z48" i="25"/>
  <c r="Z48" i="3"/>
  <c r="X51" i="3"/>
  <c r="X51" i="12"/>
  <c r="Z48" i="12"/>
  <c r="Z48" i="4"/>
  <c r="X51" i="4"/>
  <c r="Z51" i="8"/>
  <c r="X53" i="8"/>
  <c r="X53" i="14"/>
  <c r="Z51" i="14"/>
  <c r="Z51" i="1"/>
  <c r="X53" i="1"/>
  <c r="X53" i="10"/>
  <c r="Z51" i="10"/>
  <c r="X51" i="23"/>
  <c r="Z48" i="23"/>
  <c r="X53" i="11"/>
  <c r="Z51" i="11"/>
  <c r="Z48" i="14"/>
  <c r="Z56" i="18"/>
  <c r="X59" i="18"/>
  <c r="Z59" i="18" s="1"/>
  <c r="X51" i="28"/>
  <c r="Z48" i="28"/>
  <c r="Z51" i="5"/>
  <c r="X53" i="5"/>
  <c r="X56" i="26"/>
  <c r="Z53" i="26"/>
  <c r="X56" i="13" l="1"/>
  <c r="Z53" i="13"/>
  <c r="Z56" i="26"/>
  <c r="X59" i="26"/>
  <c r="Z59" i="26" s="1"/>
  <c r="X56" i="14"/>
  <c r="Z53" i="14"/>
  <c r="Z53" i="5"/>
  <c r="X56" i="5"/>
  <c r="X53" i="16"/>
  <c r="Z51" i="16"/>
  <c r="Z51" i="21"/>
  <c r="X53" i="21"/>
  <c r="X53" i="22"/>
  <c r="Z51" i="22"/>
  <c r="X56" i="10"/>
  <c r="Z53" i="10"/>
  <c r="Z53" i="20"/>
  <c r="X56" i="20"/>
  <c r="Z53" i="11"/>
  <c r="X56" i="11"/>
  <c r="X56" i="8"/>
  <c r="Z53" i="8"/>
  <c r="Z51" i="25"/>
  <c r="X53" i="25"/>
  <c r="Z56" i="7"/>
  <c r="X59" i="7"/>
  <c r="Z59" i="7" s="1"/>
  <c r="X53" i="28"/>
  <c r="Z51" i="28"/>
  <c r="X59" i="9"/>
  <c r="Z59" i="9" s="1"/>
  <c r="Z56" i="9"/>
  <c r="Z51" i="6"/>
  <c r="X53" i="6"/>
  <c r="Z51" i="3"/>
  <c r="X53" i="3"/>
  <c r="X56" i="19"/>
  <c r="Z53" i="19"/>
  <c r="X53" i="23"/>
  <c r="Z51" i="23"/>
  <c r="X56" i="27"/>
  <c r="Z53" i="27"/>
  <c r="Z51" i="4"/>
  <c r="X53" i="4"/>
  <c r="Z51" i="24"/>
  <c r="X53" i="24"/>
  <c r="Z53" i="1"/>
  <c r="X56" i="1"/>
  <c r="Z51" i="12"/>
  <c r="X53" i="12"/>
  <c r="X56" i="17"/>
  <c r="Z53" i="17"/>
  <c r="X53" i="15"/>
  <c r="Z51" i="15"/>
  <c r="X56" i="6" l="1"/>
  <c r="Z53" i="6"/>
  <c r="X59" i="5"/>
  <c r="Z59" i="5" s="1"/>
  <c r="Z56" i="5"/>
  <c r="X56" i="22"/>
  <c r="Z53" i="22"/>
  <c r="Z56" i="11"/>
  <c r="X59" i="11"/>
  <c r="Z59" i="11" s="1"/>
  <c r="Z53" i="15"/>
  <c r="X56" i="15"/>
  <c r="Z56" i="19"/>
  <c r="X59" i="19"/>
  <c r="Z59" i="19" s="1"/>
  <c r="Z53" i="28"/>
  <c r="X56" i="28"/>
  <c r="Z53" i="12"/>
  <c r="X56" i="12"/>
  <c r="Z56" i="27"/>
  <c r="X59" i="27"/>
  <c r="Z59" i="27" s="1"/>
  <c r="X59" i="1"/>
  <c r="Z59" i="1" s="1"/>
  <c r="Z56" i="1"/>
  <c r="X56" i="23"/>
  <c r="Z53" i="23"/>
  <c r="Z56" i="14"/>
  <c r="X59" i="14"/>
  <c r="Z59" i="14" s="1"/>
  <c r="Z53" i="21"/>
  <c r="X56" i="21"/>
  <c r="Z53" i="3"/>
  <c r="X56" i="3"/>
  <c r="Z56" i="20"/>
  <c r="X59" i="20"/>
  <c r="Z59" i="20" s="1"/>
  <c r="Z53" i="25"/>
  <c r="X56" i="25"/>
  <c r="Z56" i="10"/>
  <c r="X59" i="10"/>
  <c r="Z59" i="10" s="1"/>
  <c r="Z56" i="8"/>
  <c r="X59" i="8"/>
  <c r="Z59" i="8" s="1"/>
  <c r="X56" i="24"/>
  <c r="Z53" i="24"/>
  <c r="Z53" i="4"/>
  <c r="X56" i="4"/>
  <c r="X59" i="17"/>
  <c r="Z59" i="17" s="1"/>
  <c r="Z56" i="17"/>
  <c r="Z53" i="16"/>
  <c r="X56" i="16"/>
  <c r="X59" i="13"/>
  <c r="Z59" i="13" s="1"/>
  <c r="Z56" i="13"/>
  <c r="X59" i="25" l="1"/>
  <c r="Z59" i="25" s="1"/>
  <c r="Z56" i="25"/>
  <c r="Z56" i="23"/>
  <c r="X59" i="23"/>
  <c r="Z59" i="23" s="1"/>
  <c r="Z56" i="22"/>
  <c r="X59" i="22"/>
  <c r="Z59" i="22" s="1"/>
  <c r="X59" i="16"/>
  <c r="Z59" i="16" s="1"/>
  <c r="Z56" i="16"/>
  <c r="Z56" i="3"/>
  <c r="X59" i="3"/>
  <c r="Z59" i="3" s="1"/>
  <c r="X59" i="21"/>
  <c r="Z59" i="21" s="1"/>
  <c r="Z56" i="21"/>
  <c r="Z56" i="15"/>
  <c r="X59" i="15"/>
  <c r="Z59" i="15" s="1"/>
  <c r="Z56" i="4"/>
  <c r="X59" i="4"/>
  <c r="Z59" i="4" s="1"/>
  <c r="X59" i="12"/>
  <c r="Z59" i="12" s="1"/>
  <c r="Z56" i="12"/>
  <c r="Z56" i="28"/>
  <c r="X59" i="28"/>
  <c r="Z59" i="28" s="1"/>
  <c r="X59" i="24"/>
  <c r="Z59" i="24" s="1"/>
  <c r="Z56" i="24"/>
  <c r="Z56" i="6"/>
  <c r="X59" i="6"/>
  <c r="Z59" i="6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<sst xmlns="http://schemas.openxmlformats.org/spreadsheetml/2006/main" count="4060" uniqueCount="113">
  <si>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</si>
  <si>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</si>
  <si>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</si>
  <si>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</si>
  <si>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</si>
  <si>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</si>
  <si>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</si>
  <si>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</si>
  <si>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</si>
  <si>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</si>
  <si>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</si>
  <si>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</si>
  <si>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</si>
  <si>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</si>
  <si>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</si>
  <si>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</si>
  <si>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</si>
  <si>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</si>
  <si>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</si>
  <si>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</si>
  <si>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</si>
  <si>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</si>
  <si>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</si>
  <si>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</si>
  <si>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</si>
  <si>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</si>
  <si>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</si>
  <si>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</si>
  <si>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</si>
  <si>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</si>
  <si>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</si>
  <si>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</si>
  <si>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</si>
  <si>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</si>
  <si>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</si>
  <si>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</si>
  <si>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</si>
  <si>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</si>
  <si>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</si>
  <si>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</si>
  <si>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</si>
  <si>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</si>
  <si>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</si>
  <si>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</si>
  <si>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</si>
  <si>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</si>
  <si>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</si>
  <si>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</si>
  <si>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</si>
  <si>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</si>
  <si>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</si>
  <si>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</si>
  <si>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</si>
  <si>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</si>
  <si>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</si>
  <si>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</si>
  <si>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</si>
  <si>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</si>
  <si>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</si>
  <si>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</si>
  <si>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</si>
  <si>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</si>
  <si>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</si>
  <si>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</si>
  <si>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</si>
  <si>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</si>
  <si>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</si>
  <si>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</si>
  <si>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</si>
  <si>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</si>
  <si>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</si>
  <si>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</si>
  <si>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</si>
  <si>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</si>
  <si>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</si>
  <si>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</si>
  <si>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</si>
  <si>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</si>
  <si>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</si>
  <si>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</si>
  <si>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</si>
  <si>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</si>
  <si>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</si>
  <si>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</si>
  <si>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</si>
  <si>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1st Quarter ended 30 September 2023 (Figures Finalised as at 2023/10/16)</t>
  </si>
  <si>
    <t>Limpopo: Greater Tzaneen (LIM333) - Table C4 Quarterly Budgeted Financial Performance ( Waste management                                   ) for 1st Quarter ended 30 September 2023 (Figures Finalised as at 2023/10/16)</t>
  </si>
  <si>
    <t>Limpopo: Ba-Phalaborwa (LIM334) - Table C4 Quarterly Budgeted Financial Performance ( Waste management                                   ) for 1st Quarter ended 30 September 2023 (Figures Finalised as at 2023/10/16)</t>
  </si>
  <si>
    <t>Limpopo: Maruleng (LIM335) - Table C4 Quarterly Budgeted Financial Performance ( Waste management                                   ) for 1st Quarter ended 30 September 2023 (Figures Finalised as at 2023/10/16)</t>
  </si>
  <si>
    <t>Limpopo: Mopani (DC33) - Table C4 Quarterly Budgeted Financial Performance ( Waste management                                   ) for 1st Quarter ended 30 September 2023 (Figures Finalised as at 2023/10/16)</t>
  </si>
  <si>
    <t>Limpopo: Musina (LIM341) - Table C4 Quarterly Budgeted Financial Performance ( Waste management                                   ) for 1st Quarter ended 30 September 2023 (Figures Finalised as at 2023/10/16)</t>
  </si>
  <si>
    <t>Limpopo: Thulamela (LIM343) - Table C4 Quarterly Budgeted Financial Performance ( Waste management                                   ) for 1st Quarter ended 30 September 2023 (Figures Finalised as at 2023/10/16)</t>
  </si>
  <si>
    <t>Limpopo: Makhado (LIM344) - Table C4 Quarterly Budgeted Financial Performance ( Waste management                                   ) for 1st Quarter ended 30 September 2023 (Figures Finalised as at 2023/10/16)</t>
  </si>
  <si>
    <t>Limpopo: Collins Chabane (LIM345) - Table C4 Quarterly Budgeted Financial Performance ( Waste management                                   ) for 1st Quarter ended 30 September 2023 (Figures Finalised as at 2023/10/16)</t>
  </si>
  <si>
    <t>Limpopo: Vhembe (DC34) - Table C4 Quarterly Budgeted Financial Performance ( Waste management                                   ) for 1st Quarter ended 30 September 2023 (Figures Finalised as at 2023/10/16)</t>
  </si>
  <si>
    <t>Limpopo: Blouberg (LIM351) - Table C4 Quarterly Budgeted Financial Performance ( Waste management                                   ) for 1st Quarter ended 30 September 2023 (Figures Finalised as at 2023/10/16)</t>
  </si>
  <si>
    <t>Limpopo: Molemole (LIM353) - Table C4 Quarterly Budgeted Financial Performance ( Waste management                                   ) for 1st Quarter ended 30 September 2023 (Figures Finalised as at 2023/10/16)</t>
  </si>
  <si>
    <t>Limpopo: Polokwane (LIM354) - Table C4 Quarterly Budgeted Financial Performance ( Waste management                                   ) for 1st Quarter ended 30 September 2023 (Figures Finalised as at 2023/10/16)</t>
  </si>
  <si>
    <t>Limpopo: Lepelle-Nkumpi (LIM355) - Table C4 Quarterly Budgeted Financial Performance ( Waste management                                   ) for 1st Quarter ended 30 September 2023 (Figures Finalised as at 2023/10/16)</t>
  </si>
  <si>
    <t>Limpopo: Capricorn (DC35) - Table C4 Quarterly Budgeted Financial Performance ( Waste management                                   ) for 1st Quarter ended 30 September 2023 (Figures Finalised as at 2023/10/16)</t>
  </si>
  <si>
    <t>Limpopo: Thabazimbi (LIM361) - Table C4 Quarterly Budgeted Financial Performance ( Waste management                                   ) for 1st Quarter ended 30 September 2023 (Figures Finalised as at 2023/10/16)</t>
  </si>
  <si>
    <t>Limpopo: Lephalale (LIM362) - Table C4 Quarterly Budgeted Financial Performance ( Waste management                                   ) for 1st Quarter ended 30 September 2023 (Figures Finalised as at 2023/10/16)</t>
  </si>
  <si>
    <t>Limpopo: Bela Bela (LIM366) - Table C4 Quarterly Budgeted Financial Performance ( Waste management                                   ) for 1st Quarter ended 30 September 2023 (Figures Finalised as at 2023/10/16)</t>
  </si>
  <si>
    <t>Limpopo: Mogalakwena (LIM367) - Table C4 Quarterly Budgeted Financial Performance ( Waste management                                   ) for 1st Quarter ended 30 September 2023 (Figures Finalised as at 2023/10/16)</t>
  </si>
  <si>
    <t>Limpopo: Modimolle-Mookgopong (LIM368) - Table C4 Quarterly Budgeted Financial Performance ( Waste management                                   ) for 1st Quarter ended 30 September 2023 (Figures Finalised as at 2023/10/16)</t>
  </si>
  <si>
    <t>Limpopo: Waterberg (DC36) - Table C4 Quarterly Budgeted Financial Performance ( Waste management                                   ) for 1st Quarter ended 30 September 2023 (Figures Finalised as at 2023/10/16)</t>
  </si>
  <si>
    <t>Limpopo: Ephraim Mogale (LIM471) - Table C4 Quarterly Budgeted Financial Performance ( Waste management                                   ) for 1st Quarter ended 30 September 2023 (Figures Finalised as at 2023/10/16)</t>
  </si>
  <si>
    <t>Limpopo: Elias Motsoaledi (LIM472) - Table C4 Quarterly Budgeted Financial Performance ( Waste management                                   ) for 1st Quarter ended 30 September 2023 (Figures Finalised as at 2023/10/16)</t>
  </si>
  <si>
    <t>Limpopo: Makhuduthamaga (LIM473) - Table C4 Quarterly Budgeted Financial Performance ( Waste management                                   ) for 1st Quarter ended 30 September 2023 (Figures Finalised as at 2023/10/16)</t>
  </si>
  <si>
    <t>Limpopo: Tubatse Fetakgomo (LIM476) - Table C4 Quarterly Budgeted Financial Performance ( Waste management                                   ) for 1st Quarter ended 30 September 2023 (Figures Finalised as at 2023/10/16)</t>
  </si>
  <si>
    <t>Limpopo: Sekhukhune (DC47)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</si>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</sst>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420890783</v>
      </c>
      <c r="D9" s="20"/>
      <c r="E9" s="21">
        <v>439794380</v>
      </c>
      <c r="F9" s="22">
        <v>439794380</v>
      </c>
      <c r="G9" s="22">
        <v>36430804</v>
      </c>
      <c r="H9" s="22">
        <v>38401989</v>
      </c>
      <c r="I9" s="22">
        <v>38951551</v>
      </c>
      <c r="J9" s="22">
        <v>113784344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113784344</v>
      </c>
      <c r="X9" s="22">
        <v>108805361</v>
      </c>
      <c r="Y9" s="22">
        <v>4978983</v>
      </c>
      <c r="Z9" s="23">
        <v>4.5760456601030892</v>
      </c>
      <c r="AA9" s="20">
        <v>439794380</v>
      </c>
    </row>
    <row r="10" spans="1:27" ht="13.5" x14ac:dyDescent="0.25">
      <c r="A10" s="19" t="s">
        <v>38</v>
      </c>
      <c r="B10" s="15" t="s">
        <v>32</v>
      </c>
      <c r="C10" s="20">
        <v>143038</v>
      </c>
      <c r="D10" s="20"/>
      <c r="E10" s="21">
        <v>178395</v>
      </c>
      <c r="F10" s="22">
        <v>178395</v>
      </c>
      <c r="G10" s="22">
        <v>5053</v>
      </c>
      <c r="H10" s="22">
        <v>10106</v>
      </c>
      <c r="I10" s="22">
        <v>8342</v>
      </c>
      <c r="J10" s="22">
        <v>23501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23501</v>
      </c>
      <c r="X10" s="22">
        <v>43287</v>
      </c>
      <c r="Y10" s="22">
        <v>-19786</v>
      </c>
      <c r="Z10" s="23">
        <v>-45.708873333795367</v>
      </c>
      <c r="AA10" s="20">
        <v>178395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75000</v>
      </c>
      <c r="Y11" s="22">
        <v>-75000</v>
      </c>
      <c r="Z11" s="23">
        <v>-100</v>
      </c>
      <c r="AA11" s="20">
        <v>300000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40179251</v>
      </c>
      <c r="D13" s="20"/>
      <c r="E13" s="21">
        <v>56611524</v>
      </c>
      <c r="F13" s="22">
        <v>56611524</v>
      </c>
      <c r="G13" s="22">
        <v>3290258</v>
      </c>
      <c r="H13" s="22">
        <v>3908632</v>
      </c>
      <c r="I13" s="22">
        <v>4091552</v>
      </c>
      <c r="J13" s="22">
        <v>11290442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11290442</v>
      </c>
      <c r="X13" s="22">
        <v>14416370</v>
      </c>
      <c r="Y13" s="22">
        <v>-3125928</v>
      </c>
      <c r="Z13" s="23">
        <v>-21.683183769561964</v>
      </c>
      <c r="AA13" s="20">
        <v>56611524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49660</v>
      </c>
      <c r="X17" s="22">
        <v>76821</v>
      </c>
      <c r="Y17" s="22">
        <v>-27161</v>
      </c>
      <c r="Z17" s="23">
        <v>-35.356217700889083</v>
      </c>
      <c r="AA17" s="20">
        <v>307288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>
        <v>270</v>
      </c>
      <c r="Y19" s="22">
        <v>197920</v>
      </c>
      <c r="Z19" s="23">
        <v>73303.703703703708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308553</v>
      </c>
      <c r="F23" s="22">
        <v>308553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76875</v>
      </c>
      <c r="Y23" s="22">
        <v>-76875</v>
      </c>
      <c r="Z23" s="23">
        <v>-100</v>
      </c>
      <c r="AA23" s="20">
        <v>308553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44447536</v>
      </c>
      <c r="D25" s="20"/>
      <c r="E25" s="21">
        <v>50402102</v>
      </c>
      <c r="F25" s="22">
        <v>50402102</v>
      </c>
      <c r="G25" s="22">
        <v>15394508</v>
      </c>
      <c r="H25" s="22">
        <v>503333</v>
      </c>
      <c r="I25" s="22">
        <v>1204550</v>
      </c>
      <c r="J25" s="22">
        <v>17102391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17102391</v>
      </c>
      <c r="X25" s="22">
        <v>18901276</v>
      </c>
      <c r="Y25" s="22">
        <v>-1798885</v>
      </c>
      <c r="Z25" s="23">
        <v>-9.5172675114632472</v>
      </c>
      <c r="AA25" s="20">
        <v>50402102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526032094</v>
      </c>
      <c r="D32" s="29">
        <f t="shared" ref="D32:Y32" si="0">SUM(D6:D31)</f>
        <v>0</v>
      </c>
      <c r="E32" s="30">
        <f t="shared" si="0"/>
        <v>547903324</v>
      </c>
      <c r="F32" s="31">
        <f t="shared" si="0"/>
        <v>547903324</v>
      </c>
      <c r="G32" s="31">
        <f t="shared" si="0"/>
        <v>55137571</v>
      </c>
      <c r="H32" s="31">
        <f t="shared" si="0"/>
        <v>42841008</v>
      </c>
      <c r="I32" s="31">
        <f t="shared" si="0"/>
        <v>44469949</v>
      </c>
      <c r="J32" s="31">
        <f t="shared" si="0"/>
        <v>142448528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142448528</v>
      </c>
      <c r="X32" s="31">
        <f t="shared" si="0"/>
        <v>142395260</v>
      </c>
      <c r="Y32" s="31">
        <f t="shared" si="0"/>
        <v>53268</v>
      </c>
      <c r="Z32" s="32">
        <f>+IF(X32&lt;&gt;0,+(Y32/X32)*100,0)</f>
        <v>3.7408548571069011E-2</v>
      </c>
      <c r="AA32" s="29">
        <f>SUM(AA6:AA31)</f>
        <v>547903324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320299035</v>
      </c>
      <c r="D34" s="20"/>
      <c r="E34" s="21">
        <v>385840972</v>
      </c>
      <c r="F34" s="22">
        <v>385840972</v>
      </c>
      <c r="G34" s="22">
        <v>26174295</v>
      </c>
      <c r="H34" s="22">
        <v>16574154</v>
      </c>
      <c r="I34" s="22">
        <v>35668800</v>
      </c>
      <c r="J34" s="22">
        <v>78417249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78417249</v>
      </c>
      <c r="X34" s="22">
        <v>88187413</v>
      </c>
      <c r="Y34" s="22">
        <v>-9770164</v>
      </c>
      <c r="Z34" s="23">
        <v>-11.078864508702619</v>
      </c>
      <c r="AA34" s="20">
        <v>385840972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17454116</v>
      </c>
      <c r="D37" s="20"/>
      <c r="E37" s="21">
        <v>29236619</v>
      </c>
      <c r="F37" s="22">
        <v>29236619</v>
      </c>
      <c r="G37" s="22">
        <v>1914843</v>
      </c>
      <c r="H37" s="22">
        <v>1241109</v>
      </c>
      <c r="I37" s="22">
        <v>1989259</v>
      </c>
      <c r="J37" s="22">
        <v>5145211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5145211</v>
      </c>
      <c r="X37" s="22">
        <v>7082248</v>
      </c>
      <c r="Y37" s="22">
        <v>-1937037</v>
      </c>
      <c r="Z37" s="23">
        <v>-27.350595460650347</v>
      </c>
      <c r="AA37" s="20">
        <v>29236619</v>
      </c>
    </row>
    <row r="38" spans="1:27" ht="13.5" x14ac:dyDescent="0.25">
      <c r="A38" s="19" t="s">
        <v>64</v>
      </c>
      <c r="B38" s="15" t="s">
        <v>32</v>
      </c>
      <c r="C38" s="20">
        <v>2610127</v>
      </c>
      <c r="D38" s="20"/>
      <c r="E38" s="21">
        <v>55148014</v>
      </c>
      <c r="F38" s="22">
        <v>55148014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10044182</v>
      </c>
      <c r="Y38" s="22">
        <v>-10044182</v>
      </c>
      <c r="Z38" s="23">
        <v>-100</v>
      </c>
      <c r="AA38" s="20">
        <v>55148014</v>
      </c>
    </row>
    <row r="39" spans="1:27" ht="13.5" x14ac:dyDescent="0.25">
      <c r="A39" s="19" t="s">
        <v>65</v>
      </c>
      <c r="B39" s="15" t="s">
        <v>32</v>
      </c>
      <c r="C39" s="20">
        <v>34390657</v>
      </c>
      <c r="D39" s="20"/>
      <c r="E39" s="21">
        <v>27434812</v>
      </c>
      <c r="F39" s="22">
        <v>27434812</v>
      </c>
      <c r="G39" s="22">
        <v>380671</v>
      </c>
      <c r="H39" s="22">
        <v>4921864</v>
      </c>
      <c r="I39" s="22">
        <v>4821324</v>
      </c>
      <c r="J39" s="22">
        <v>10123859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10123859</v>
      </c>
      <c r="X39" s="22">
        <v>6818541</v>
      </c>
      <c r="Y39" s="22">
        <v>3305318</v>
      </c>
      <c r="Z39" s="23">
        <v>48.475443646962013</v>
      </c>
      <c r="AA39" s="20">
        <v>27434812</v>
      </c>
    </row>
    <row r="40" spans="1:27" ht="13.5" x14ac:dyDescent="0.25">
      <c r="A40" s="19" t="s">
        <v>40</v>
      </c>
      <c r="B40" s="15" t="s">
        <v>32</v>
      </c>
      <c r="C40" s="20">
        <v>25306171</v>
      </c>
      <c r="D40" s="20"/>
      <c r="E40" s="21">
        <v>3779500</v>
      </c>
      <c r="F40" s="22">
        <v>3779500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394875</v>
      </c>
      <c r="Y40" s="22">
        <v>-394875</v>
      </c>
      <c r="Z40" s="23">
        <v>-100</v>
      </c>
      <c r="AA40" s="20">
        <v>3779500</v>
      </c>
    </row>
    <row r="41" spans="1:27" ht="13.5" x14ac:dyDescent="0.25">
      <c r="A41" s="19" t="s">
        <v>66</v>
      </c>
      <c r="B41" s="15" t="s">
        <v>32</v>
      </c>
      <c r="C41" s="20">
        <v>242060193</v>
      </c>
      <c r="D41" s="20"/>
      <c r="E41" s="21">
        <v>272465785</v>
      </c>
      <c r="F41" s="22">
        <v>272465785</v>
      </c>
      <c r="G41" s="22">
        <v>20204874</v>
      </c>
      <c r="H41" s="22">
        <v>20487969</v>
      </c>
      <c r="I41" s="22">
        <v>32697135</v>
      </c>
      <c r="J41" s="22">
        <v>73389978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73389978</v>
      </c>
      <c r="X41" s="22">
        <v>68039850</v>
      </c>
      <c r="Y41" s="22">
        <v>5350128</v>
      </c>
      <c r="Z41" s="23">
        <v>7.8632272117002024</v>
      </c>
      <c r="AA41" s="20">
        <v>272465785</v>
      </c>
    </row>
    <row r="42" spans="1:27" ht="13.5" x14ac:dyDescent="0.25">
      <c r="A42" s="19" t="s">
        <v>67</v>
      </c>
      <c r="B42" s="15" t="s">
        <v>32</v>
      </c>
      <c r="C42" s="20">
        <v>8287550</v>
      </c>
      <c r="D42" s="20"/>
      <c r="E42" s="21">
        <v>5484118</v>
      </c>
      <c r="F42" s="22">
        <v>5484118</v>
      </c>
      <c r="G42" s="22">
        <v>236191</v>
      </c>
      <c r="H42" s="22">
        <v>915042</v>
      </c>
      <c r="I42" s="22">
        <v>907461</v>
      </c>
      <c r="J42" s="22">
        <v>2058694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2058694</v>
      </c>
      <c r="X42" s="22">
        <v>1200522</v>
      </c>
      <c r="Y42" s="22">
        <v>858172</v>
      </c>
      <c r="Z42" s="23">
        <v>71.483238124749064</v>
      </c>
      <c r="AA42" s="20">
        <v>5484118</v>
      </c>
    </row>
    <row r="43" spans="1:27" ht="13.5" x14ac:dyDescent="0.25">
      <c r="A43" s="19" t="s">
        <v>68</v>
      </c>
      <c r="B43" s="15" t="s">
        <v>32</v>
      </c>
      <c r="C43" s="20">
        <v>7927779</v>
      </c>
      <c r="D43" s="20"/>
      <c r="E43" s="21">
        <v>17650337</v>
      </c>
      <c r="F43" s="22">
        <v>17650337</v>
      </c>
      <c r="G43" s="22">
        <v>182460</v>
      </c>
      <c r="H43" s="22">
        <v>290618</v>
      </c>
      <c r="I43" s="22">
        <v>65692</v>
      </c>
      <c r="J43" s="22">
        <v>538770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538770</v>
      </c>
      <c r="X43" s="22">
        <v>3869627</v>
      </c>
      <c r="Y43" s="22">
        <v>-3330857</v>
      </c>
      <c r="Z43" s="23">
        <v>-86.076952636520261</v>
      </c>
      <c r="AA43" s="20">
        <v>17650337</v>
      </c>
    </row>
    <row r="44" spans="1:27" ht="13.5" x14ac:dyDescent="0.25">
      <c r="A44" s="19" t="s">
        <v>69</v>
      </c>
      <c r="B44" s="15" t="s">
        <v>32</v>
      </c>
      <c r="C44" s="20">
        <v>8557916</v>
      </c>
      <c r="D44" s="20"/>
      <c r="E44" s="21">
        <v>40838936</v>
      </c>
      <c r="F44" s="22">
        <v>40838936</v>
      </c>
      <c r="G44" s="22">
        <v>5089569</v>
      </c>
      <c r="H44" s="22">
        <v>1810564</v>
      </c>
      <c r="I44" s="22">
        <v>2765010</v>
      </c>
      <c r="J44" s="22">
        <v>9665143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9665143</v>
      </c>
      <c r="X44" s="22">
        <v>9916726</v>
      </c>
      <c r="Y44" s="22">
        <v>-251583</v>
      </c>
      <c r="Z44" s="23">
        <v>-2.5369562494718516</v>
      </c>
      <c r="AA44" s="20">
        <v>40838936</v>
      </c>
    </row>
    <row r="45" spans="1:27" ht="13.5" x14ac:dyDescent="0.25">
      <c r="A45" s="19" t="s">
        <v>70</v>
      </c>
      <c r="B45" s="15" t="s">
        <v>32</v>
      </c>
      <c r="C45" s="20">
        <v>-7357373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659536171</v>
      </c>
      <c r="D47" s="29">
        <f t="shared" ref="D47:Y47" si="1">SUM(D34:D46)</f>
        <v>0</v>
      </c>
      <c r="E47" s="30">
        <f t="shared" si="1"/>
        <v>837879093</v>
      </c>
      <c r="F47" s="31">
        <f t="shared" si="1"/>
        <v>837879093</v>
      </c>
      <c r="G47" s="31">
        <f t="shared" si="1"/>
        <v>54182903</v>
      </c>
      <c r="H47" s="31">
        <f t="shared" si="1"/>
        <v>46241320</v>
      </c>
      <c r="I47" s="31">
        <f t="shared" si="1"/>
        <v>78914681</v>
      </c>
      <c r="J47" s="31">
        <f t="shared" si="1"/>
        <v>179338904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179338904</v>
      </c>
      <c r="X47" s="31">
        <f t="shared" si="1"/>
        <v>195553984</v>
      </c>
      <c r="Y47" s="31">
        <f t="shared" si="1"/>
        <v>-16215080</v>
      </c>
      <c r="Z47" s="32">
        <f>+IF(X47&lt;&gt;0,+(Y47/X47)*100,0)</f>
        <v>-8.2918689092010531</v>
      </c>
      <c r="AA47" s="29">
        <f>SUM(AA34:AA46)</f>
        <v>837879093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-133504077</v>
      </c>
      <c r="D48" s="39">
        <f t="shared" si="2"/>
        <v>0</v>
      </c>
      <c r="E48" s="40">
        <f t="shared" si="2"/>
        <v>-289975769</v>
      </c>
      <c r="F48" s="41">
        <f t="shared" si="2"/>
        <v>-289975769</v>
      </c>
      <c r="G48" s="41">
        <f t="shared" si="2"/>
        <v>954668</v>
      </c>
      <c r="H48" s="41">
        <f t="shared" si="2"/>
        <v>-3400312</v>
      </c>
      <c r="I48" s="41">
        <f t="shared" si="2"/>
        <v>-34444732</v>
      </c>
      <c r="J48" s="41">
        <f t="shared" si="2"/>
        <v>-36890376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-36890376</v>
      </c>
      <c r="X48" s="41">
        <f t="shared" si="2"/>
        <v>-53158724</v>
      </c>
      <c r="Y48" s="41">
        <f t="shared" si="2"/>
        <v>16268348</v>
      </c>
      <c r="Z48" s="42">
        <f>+IF(X48&lt;&gt;0,+(Y48/X48)*100,0)</f>
        <v>-30.603345558106319</v>
      </c>
      <c r="AA48" s="39">
        <f>+AA32-AA47</f>
        <v>-289975769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-132584177</v>
      </c>
      <c r="D51" s="48">
        <f t="shared" si="3"/>
        <v>0</v>
      </c>
      <c r="E51" s="49">
        <f t="shared" si="3"/>
        <v>-289975769</v>
      </c>
      <c r="F51" s="50">
        <f t="shared" si="3"/>
        <v>-289975769</v>
      </c>
      <c r="G51" s="50">
        <f t="shared" si="3"/>
        <v>954668</v>
      </c>
      <c r="H51" s="50">
        <f t="shared" si="3"/>
        <v>-3400312</v>
      </c>
      <c r="I51" s="50">
        <f t="shared" si="3"/>
        <v>-34444732</v>
      </c>
      <c r="J51" s="50">
        <f t="shared" si="3"/>
        <v>-36890376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-36890376</v>
      </c>
      <c r="X51" s="50">
        <f t="shared" si="3"/>
        <v>-53158724</v>
      </c>
      <c r="Y51" s="50">
        <f t="shared" si="3"/>
        <v>16268348</v>
      </c>
      <c r="Z51" s="51">
        <f>+IF(X51&lt;&gt;0,+(Y51/X51)*100,0)</f>
        <v>-30.603345558106319</v>
      </c>
      <c r="AA51" s="48">
        <f>SUM(AA48:AA50)</f>
        <v>-289975769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-132584177</v>
      </c>
      <c r="D53" s="54">
        <f>+D51-D52</f>
        <v>0</v>
      </c>
      <c r="E53" s="55">
        <f t="shared" si="4"/>
        <v>-289975769</v>
      </c>
      <c r="F53" s="56">
        <f t="shared" si="4"/>
        <v>-289975769</v>
      </c>
      <c r="G53" s="56">
        <f t="shared" si="4"/>
        <v>954668</v>
      </c>
      <c r="H53" s="56">
        <f t="shared" si="4"/>
        <v>-3400312</v>
      </c>
      <c r="I53" s="56">
        <f t="shared" si="4"/>
        <v>-34444732</v>
      </c>
      <c r="J53" s="56">
        <f t="shared" si="4"/>
        <v>-36890376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-36890376</v>
      </c>
      <c r="X53" s="56">
        <f t="shared" si="4"/>
        <v>-53158724</v>
      </c>
      <c r="Y53" s="56">
        <f t="shared" si="4"/>
        <v>16268348</v>
      </c>
      <c r="Z53" s="57">
        <f>+IF(X53&lt;&gt;0,+(Y53/X53)*100,0)</f>
        <v>-30.603345558106319</v>
      </c>
      <c r="AA53" s="54">
        <f>+AA51-AA52</f>
        <v>-289975769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-132584177</v>
      </c>
      <c r="D56" s="48">
        <f>SUM(D53:D55)</f>
        <v>0</v>
      </c>
      <c r="E56" s="49">
        <f t="shared" si="5"/>
        <v>-289975769</v>
      </c>
      <c r="F56" s="50">
        <f t="shared" si="5"/>
        <v>-289975769</v>
      </c>
      <c r="G56" s="50">
        <f t="shared" si="5"/>
        <v>954668</v>
      </c>
      <c r="H56" s="50">
        <f t="shared" si="5"/>
        <v>-3400312</v>
      </c>
      <c r="I56" s="50">
        <f t="shared" si="5"/>
        <v>-34444732</v>
      </c>
      <c r="J56" s="50">
        <f t="shared" si="5"/>
        <v>-36890376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-36890376</v>
      </c>
      <c r="X56" s="50">
        <f t="shared" si="5"/>
        <v>-53158724</v>
      </c>
      <c r="Y56" s="50">
        <f t="shared" si="5"/>
        <v>16268348</v>
      </c>
      <c r="Z56" s="51">
        <f>+IF(X56&lt;&gt;0,+(Y56/X56)*100,0)</f>
        <v>-30.603345558106319</v>
      </c>
      <c r="AA56" s="48">
        <f>SUM(AA53:AA55)</f>
        <v>-289975769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-132584177</v>
      </c>
      <c r="D59" s="65">
        <f>SUM(D56:D58)</f>
        <v>0</v>
      </c>
      <c r="E59" s="66">
        <f t="shared" si="6"/>
        <v>-289975769</v>
      </c>
      <c r="F59" s="67">
        <f t="shared" si="6"/>
        <v>-289975769</v>
      </c>
      <c r="G59" s="67">
        <f t="shared" si="6"/>
        <v>954668</v>
      </c>
      <c r="H59" s="67">
        <f t="shared" si="6"/>
        <v>-3400312</v>
      </c>
      <c r="I59" s="67">
        <f t="shared" si="6"/>
        <v>-34444732</v>
      </c>
      <c r="J59" s="67">
        <f t="shared" si="6"/>
        <v>-36890376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-36890376</v>
      </c>
      <c r="X59" s="67">
        <f t="shared" si="6"/>
        <v>-53158724</v>
      </c>
      <c r="Y59" s="67">
        <f t="shared" si="6"/>
        <v>16268348</v>
      </c>
      <c r="Z59" s="68">
        <f>+IF(X59&lt;&gt;0,+(Y59/X59)*100,0)</f>
        <v>-30.603345558106319</v>
      </c>
      <c r="AA59" s="65">
        <f>SUM(AA56:AA58)</f>
        <v>-289975769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8276420</v>
      </c>
      <c r="D9" s="20"/>
      <c r="E9" s="21">
        <v>9424350</v>
      </c>
      <c r="F9" s="22">
        <v>9424350</v>
      </c>
      <c r="G9" s="22">
        <v>722299</v>
      </c>
      <c r="H9" s="22">
        <v>735588</v>
      </c>
      <c r="I9" s="22">
        <v>728741</v>
      </c>
      <c r="J9" s="22">
        <v>2186628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2186628</v>
      </c>
      <c r="X9" s="22">
        <v>2356089</v>
      </c>
      <c r="Y9" s="22">
        <v>-169461</v>
      </c>
      <c r="Z9" s="23">
        <v>-7.1924702335098551</v>
      </c>
      <c r="AA9" s="20">
        <v>9424350</v>
      </c>
    </row>
    <row r="10" spans="1:27" ht="13.5" x14ac:dyDescent="0.25">
      <c r="A10" s="19" t="s">
        <v>38</v>
      </c>
      <c r="B10" s="15" t="s">
        <v>32</v>
      </c>
      <c r="C10" s="20">
        <v>57041</v>
      </c>
      <c r="D10" s="20"/>
      <c r="E10" s="21">
        <v>100000</v>
      </c>
      <c r="F10" s="22">
        <v>100000</v>
      </c>
      <c r="G10" s="22">
        <v>382</v>
      </c>
      <c r="H10" s="22">
        <v>1937</v>
      </c>
      <c r="I10" s="22">
        <v>3830</v>
      </c>
      <c r="J10" s="22">
        <v>6149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6149</v>
      </c>
      <c r="X10" s="22">
        <v>24999</v>
      </c>
      <c r="Y10" s="22">
        <v>-18850</v>
      </c>
      <c r="Z10" s="23">
        <v>-75.403016120644821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3059877</v>
      </c>
      <c r="D13" s="20"/>
      <c r="E13" s="21">
        <v>3124345</v>
      </c>
      <c r="F13" s="22">
        <v>3124345</v>
      </c>
      <c r="G13" s="22">
        <v>289766</v>
      </c>
      <c r="H13" s="22">
        <v>293790</v>
      </c>
      <c r="I13" s="22">
        <v>297312</v>
      </c>
      <c r="J13" s="22">
        <v>880868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880868</v>
      </c>
      <c r="X13" s="22">
        <v>781086</v>
      </c>
      <c r="Y13" s="22">
        <v>99782</v>
      </c>
      <c r="Z13" s="23">
        <v>12.774777681330866</v>
      </c>
      <c r="AA13" s="20">
        <v>3124345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11393338</v>
      </c>
      <c r="D32" s="29">
        <f t="shared" ref="D32:Y32" si="0">SUM(D6:D31)</f>
        <v>0</v>
      </c>
      <c r="E32" s="30">
        <f t="shared" si="0"/>
        <v>12648695</v>
      </c>
      <c r="F32" s="31">
        <f t="shared" si="0"/>
        <v>12648695</v>
      </c>
      <c r="G32" s="31">
        <f t="shared" si="0"/>
        <v>1012447</v>
      </c>
      <c r="H32" s="31">
        <f t="shared" si="0"/>
        <v>1031315</v>
      </c>
      <c r="I32" s="31">
        <f t="shared" si="0"/>
        <v>1029883</v>
      </c>
      <c r="J32" s="31">
        <f t="shared" si="0"/>
        <v>3073645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3073645</v>
      </c>
      <c r="X32" s="31">
        <f t="shared" si="0"/>
        <v>3162174</v>
      </c>
      <c r="Y32" s="31">
        <f t="shared" si="0"/>
        <v>-88529</v>
      </c>
      <c r="Z32" s="32">
        <f>+IF(X32&lt;&gt;0,+(Y32/X32)*100,0)</f>
        <v>-2.7996245620892464</v>
      </c>
      <c r="AA32" s="29">
        <f>SUM(AA6:AA31)</f>
        <v>12648695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10627927</v>
      </c>
      <c r="D34" s="20"/>
      <c r="E34" s="21">
        <v>17445351</v>
      </c>
      <c r="F34" s="22">
        <v>17445351</v>
      </c>
      <c r="G34" s="22">
        <v>896786</v>
      </c>
      <c r="H34" s="22">
        <v>807400</v>
      </c>
      <c r="I34" s="22">
        <v>779505</v>
      </c>
      <c r="J34" s="22">
        <v>2483691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2483691</v>
      </c>
      <c r="X34" s="22">
        <v>4361340</v>
      </c>
      <c r="Y34" s="22">
        <v>-1877649</v>
      </c>
      <c r="Z34" s="23">
        <v>-43.052112424163212</v>
      </c>
      <c r="AA34" s="20">
        <v>17445351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416081</v>
      </c>
      <c r="D37" s="20"/>
      <c r="E37" s="21">
        <v>900000</v>
      </c>
      <c r="F37" s="22">
        <v>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225000</v>
      </c>
      <c r="Y37" s="22">
        <v>-225000</v>
      </c>
      <c r="Z37" s="23">
        <v>-100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4568091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371127</v>
      </c>
      <c r="D41" s="20"/>
      <c r="E41" s="21">
        <v>3410000</v>
      </c>
      <c r="F41" s="22">
        <v>3410000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852498</v>
      </c>
      <c r="Y41" s="22">
        <v>-852498</v>
      </c>
      <c r="Z41" s="23">
        <v>-100</v>
      </c>
      <c r="AA41" s="20">
        <v>3410000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172197</v>
      </c>
      <c r="D44" s="20"/>
      <c r="E44" s="21">
        <v>412311</v>
      </c>
      <c r="F44" s="22">
        <v>412311</v>
      </c>
      <c r="G44" s="22">
        <v>6131</v>
      </c>
      <c r="H44" s="22">
        <v>8743</v>
      </c>
      <c r="I44" s="22">
        <v>26385</v>
      </c>
      <c r="J44" s="22">
        <v>41259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41259</v>
      </c>
      <c r="X44" s="22">
        <v>103077</v>
      </c>
      <c r="Y44" s="22">
        <v>-61818</v>
      </c>
      <c r="Z44" s="23">
        <v>-59.972641811461337</v>
      </c>
      <c r="AA44" s="20">
        <v>412311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16155423</v>
      </c>
      <c r="D47" s="29">
        <f t="shared" ref="D47:Y47" si="1">SUM(D34:D46)</f>
        <v>0</v>
      </c>
      <c r="E47" s="30">
        <f t="shared" si="1"/>
        <v>22167662</v>
      </c>
      <c r="F47" s="31">
        <f t="shared" si="1"/>
        <v>22167662</v>
      </c>
      <c r="G47" s="31">
        <f t="shared" si="1"/>
        <v>902917</v>
      </c>
      <c r="H47" s="31">
        <f t="shared" si="1"/>
        <v>816143</v>
      </c>
      <c r="I47" s="31">
        <f t="shared" si="1"/>
        <v>805890</v>
      </c>
      <c r="J47" s="31">
        <f t="shared" si="1"/>
        <v>2524950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2524950</v>
      </c>
      <c r="X47" s="31">
        <f t="shared" si="1"/>
        <v>5541915</v>
      </c>
      <c r="Y47" s="31">
        <f t="shared" si="1"/>
        <v>-3016965</v>
      </c>
      <c r="Z47" s="32">
        <f>+IF(X47&lt;&gt;0,+(Y47/X47)*100,0)</f>
        <v>-54.439034160574465</v>
      </c>
      <c r="AA47" s="29">
        <f>SUM(AA34:AA46)</f>
        <v>22167662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-4762085</v>
      </c>
      <c r="D48" s="39">
        <f t="shared" si="2"/>
        <v>0</v>
      </c>
      <c r="E48" s="40">
        <f t="shared" si="2"/>
        <v>-9518967</v>
      </c>
      <c r="F48" s="41">
        <f t="shared" si="2"/>
        <v>-9518967</v>
      </c>
      <c r="G48" s="41">
        <f t="shared" si="2"/>
        <v>109530</v>
      </c>
      <c r="H48" s="41">
        <f t="shared" si="2"/>
        <v>215172</v>
      </c>
      <c r="I48" s="41">
        <f t="shared" si="2"/>
        <v>223993</v>
      </c>
      <c r="J48" s="41">
        <f t="shared" si="2"/>
        <v>548695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548695</v>
      </c>
      <c r="X48" s="41">
        <f t="shared" si="2"/>
        <v>-2379741</v>
      </c>
      <c r="Y48" s="41">
        <f t="shared" si="2"/>
        <v>2928436</v>
      </c>
      <c r="Z48" s="42">
        <f>+IF(X48&lt;&gt;0,+(Y48/X48)*100,0)</f>
        <v>-123.0569209002156</v>
      </c>
      <c r="AA48" s="39">
        <f>+AA32-AA47</f>
        <v>-9518967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-4762085</v>
      </c>
      <c r="D51" s="48">
        <f t="shared" si="3"/>
        <v>0</v>
      </c>
      <c r="E51" s="49">
        <f t="shared" si="3"/>
        <v>-9518967</v>
      </c>
      <c r="F51" s="50">
        <f t="shared" si="3"/>
        <v>-9518967</v>
      </c>
      <c r="G51" s="50">
        <f t="shared" si="3"/>
        <v>109530</v>
      </c>
      <c r="H51" s="50">
        <f t="shared" si="3"/>
        <v>215172</v>
      </c>
      <c r="I51" s="50">
        <f t="shared" si="3"/>
        <v>223993</v>
      </c>
      <c r="J51" s="50">
        <f t="shared" si="3"/>
        <v>548695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548695</v>
      </c>
      <c r="X51" s="50">
        <f t="shared" si="3"/>
        <v>-2379741</v>
      </c>
      <c r="Y51" s="50">
        <f t="shared" si="3"/>
        <v>2928436</v>
      </c>
      <c r="Z51" s="51">
        <f>+IF(X51&lt;&gt;0,+(Y51/X51)*100,0)</f>
        <v>-123.0569209002156</v>
      </c>
      <c r="AA51" s="48">
        <f>SUM(AA48:AA50)</f>
        <v>-9518967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-4762085</v>
      </c>
      <c r="D53" s="54">
        <f>+D51-D52</f>
        <v>0</v>
      </c>
      <c r="E53" s="55">
        <f t="shared" si="4"/>
        <v>-9518967</v>
      </c>
      <c r="F53" s="56">
        <f t="shared" si="4"/>
        <v>-9518967</v>
      </c>
      <c r="G53" s="56">
        <f t="shared" si="4"/>
        <v>109530</v>
      </c>
      <c r="H53" s="56">
        <f t="shared" si="4"/>
        <v>215172</v>
      </c>
      <c r="I53" s="56">
        <f t="shared" si="4"/>
        <v>223993</v>
      </c>
      <c r="J53" s="56">
        <f t="shared" si="4"/>
        <v>548695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548695</v>
      </c>
      <c r="X53" s="56">
        <f t="shared" si="4"/>
        <v>-2379741</v>
      </c>
      <c r="Y53" s="56">
        <f t="shared" si="4"/>
        <v>2928436</v>
      </c>
      <c r="Z53" s="57">
        <f>+IF(X53&lt;&gt;0,+(Y53/X53)*100,0)</f>
        <v>-123.0569209002156</v>
      </c>
      <c r="AA53" s="54">
        <f>+AA51-AA52</f>
        <v>-9518967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-4762085</v>
      </c>
      <c r="D56" s="48">
        <f>SUM(D53:D55)</f>
        <v>0</v>
      </c>
      <c r="E56" s="49">
        <f t="shared" si="5"/>
        <v>-9518967</v>
      </c>
      <c r="F56" s="50">
        <f t="shared" si="5"/>
        <v>-9518967</v>
      </c>
      <c r="G56" s="50">
        <f t="shared" si="5"/>
        <v>109530</v>
      </c>
      <c r="H56" s="50">
        <f t="shared" si="5"/>
        <v>215172</v>
      </c>
      <c r="I56" s="50">
        <f t="shared" si="5"/>
        <v>223993</v>
      </c>
      <c r="J56" s="50">
        <f t="shared" si="5"/>
        <v>548695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548695</v>
      </c>
      <c r="X56" s="50">
        <f t="shared" si="5"/>
        <v>-2379741</v>
      </c>
      <c r="Y56" s="50">
        <f t="shared" si="5"/>
        <v>2928436</v>
      </c>
      <c r="Z56" s="51">
        <f>+IF(X56&lt;&gt;0,+(Y56/X56)*100,0)</f>
        <v>-123.0569209002156</v>
      </c>
      <c r="AA56" s="48">
        <f>SUM(AA53:AA55)</f>
        <v>-9518967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-4762085</v>
      </c>
      <c r="D59" s="65">
        <f>SUM(D56:D58)</f>
        <v>0</v>
      </c>
      <c r="E59" s="66">
        <f t="shared" si="6"/>
        <v>-9518967</v>
      </c>
      <c r="F59" s="67">
        <f t="shared" si="6"/>
        <v>-9518967</v>
      </c>
      <c r="G59" s="67">
        <f t="shared" si="6"/>
        <v>109530</v>
      </c>
      <c r="H59" s="67">
        <f t="shared" si="6"/>
        <v>215172</v>
      </c>
      <c r="I59" s="67">
        <f t="shared" si="6"/>
        <v>223993</v>
      </c>
      <c r="J59" s="67">
        <f t="shared" si="6"/>
        <v>548695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548695</v>
      </c>
      <c r="X59" s="67">
        <f t="shared" si="6"/>
        <v>-2379741</v>
      </c>
      <c r="Y59" s="67">
        <f t="shared" si="6"/>
        <v>2928436</v>
      </c>
      <c r="Z59" s="68">
        <f>+IF(X59&lt;&gt;0,+(Y59/X59)*100,0)</f>
        <v>-123.0569209002156</v>
      </c>
      <c r="AA59" s="65">
        <f>SUM(AA56:AA58)</f>
        <v>-9518967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5438913</v>
      </c>
      <c r="D9" s="20"/>
      <c r="E9" s="21">
        <v>6058856</v>
      </c>
      <c r="F9" s="22">
        <v>6058856</v>
      </c>
      <c r="G9" s="22">
        <v>459247</v>
      </c>
      <c r="H9" s="22">
        <v>436770</v>
      </c>
      <c r="I9" s="22">
        <v>491892</v>
      </c>
      <c r="J9" s="22">
        <v>1387909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1387909</v>
      </c>
      <c r="X9" s="22">
        <v>1514715</v>
      </c>
      <c r="Y9" s="22">
        <v>-126806</v>
      </c>
      <c r="Z9" s="23">
        <v>-8.3716078602245307</v>
      </c>
      <c r="AA9" s="20">
        <v>6058856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5438913</v>
      </c>
      <c r="D32" s="29">
        <f t="shared" ref="D32:Y32" si="0">SUM(D6:D31)</f>
        <v>0</v>
      </c>
      <c r="E32" s="30">
        <f t="shared" si="0"/>
        <v>6058856</v>
      </c>
      <c r="F32" s="31">
        <f t="shared" si="0"/>
        <v>6058856</v>
      </c>
      <c r="G32" s="31">
        <f t="shared" si="0"/>
        <v>459247</v>
      </c>
      <c r="H32" s="31">
        <f t="shared" si="0"/>
        <v>436770</v>
      </c>
      <c r="I32" s="31">
        <f t="shared" si="0"/>
        <v>491892</v>
      </c>
      <c r="J32" s="31">
        <f t="shared" si="0"/>
        <v>1387909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1387909</v>
      </c>
      <c r="X32" s="31">
        <f t="shared" si="0"/>
        <v>1514715</v>
      </c>
      <c r="Y32" s="31">
        <f t="shared" si="0"/>
        <v>-126806</v>
      </c>
      <c r="Z32" s="32">
        <f>+IF(X32&lt;&gt;0,+(Y32/X32)*100,0)</f>
        <v>-8.3716078602245307</v>
      </c>
      <c r="AA32" s="29">
        <f>SUM(AA6:AA31)</f>
        <v>6058856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193006</v>
      </c>
      <c r="D34" s="20"/>
      <c r="E34" s="21">
        <v>927119</v>
      </c>
      <c r="F34" s="22">
        <v>927119</v>
      </c>
      <c r="G34" s="22">
        <v>19393</v>
      </c>
      <c r="H34" s="22"/>
      <c r="I34" s="22">
        <v>43095</v>
      </c>
      <c r="J34" s="22">
        <v>62488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62488</v>
      </c>
      <c r="X34" s="22">
        <v>231780</v>
      </c>
      <c r="Y34" s="22">
        <v>-169292</v>
      </c>
      <c r="Z34" s="23">
        <v>-73.039951678315646</v>
      </c>
      <c r="AA34" s="20">
        <v>927119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851995</v>
      </c>
      <c r="D37" s="20"/>
      <c r="E37" s="21">
        <v>762376</v>
      </c>
      <c r="F37" s="22">
        <v>762376</v>
      </c>
      <c r="G37" s="22">
        <v>84187</v>
      </c>
      <c r="H37" s="22">
        <v>84482</v>
      </c>
      <c r="I37" s="22">
        <v>83290</v>
      </c>
      <c r="J37" s="22">
        <v>251959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251959</v>
      </c>
      <c r="X37" s="22">
        <v>190593</v>
      </c>
      <c r="Y37" s="22">
        <v>61366</v>
      </c>
      <c r="Z37" s="23">
        <v>32.19740494141967</v>
      </c>
      <c r="AA37" s="20">
        <v>762376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189914</v>
      </c>
      <c r="D39" s="20"/>
      <c r="E39" s="21">
        <v>235940</v>
      </c>
      <c r="F39" s="22">
        <v>235940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58986</v>
      </c>
      <c r="Y39" s="22">
        <v>-58986</v>
      </c>
      <c r="Z39" s="23">
        <v>-100</v>
      </c>
      <c r="AA39" s="20">
        <v>235940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4613088</v>
      </c>
      <c r="D41" s="20"/>
      <c r="E41" s="21">
        <v>4463903</v>
      </c>
      <c r="F41" s="22">
        <v>4463903</v>
      </c>
      <c r="G41" s="22"/>
      <c r="H41" s="22">
        <v>12631</v>
      </c>
      <c r="I41" s="22">
        <v>383119</v>
      </c>
      <c r="J41" s="22">
        <v>395750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395750</v>
      </c>
      <c r="X41" s="22">
        <v>1115976</v>
      </c>
      <c r="Y41" s="22">
        <v>-720226</v>
      </c>
      <c r="Z41" s="23">
        <v>-64.537767837301161</v>
      </c>
      <c r="AA41" s="20">
        <v>4463903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5848003</v>
      </c>
      <c r="D47" s="29">
        <f t="shared" ref="D47:Y47" si="1">SUM(D34:D46)</f>
        <v>0</v>
      </c>
      <c r="E47" s="30">
        <f t="shared" si="1"/>
        <v>6389338</v>
      </c>
      <c r="F47" s="31">
        <f t="shared" si="1"/>
        <v>6389338</v>
      </c>
      <c r="G47" s="31">
        <f t="shared" si="1"/>
        <v>103580</v>
      </c>
      <c r="H47" s="31">
        <f t="shared" si="1"/>
        <v>97113</v>
      </c>
      <c r="I47" s="31">
        <f t="shared" si="1"/>
        <v>509504</v>
      </c>
      <c r="J47" s="31">
        <f t="shared" si="1"/>
        <v>710197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710197</v>
      </c>
      <c r="X47" s="31">
        <f t="shared" si="1"/>
        <v>1597335</v>
      </c>
      <c r="Y47" s="31">
        <f t="shared" si="1"/>
        <v>-887138</v>
      </c>
      <c r="Z47" s="32">
        <f>+IF(X47&lt;&gt;0,+(Y47/X47)*100,0)</f>
        <v>-55.538631533147395</v>
      </c>
      <c r="AA47" s="29">
        <f>SUM(AA34:AA46)</f>
        <v>6389338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-409090</v>
      </c>
      <c r="D48" s="39">
        <f t="shared" si="2"/>
        <v>0</v>
      </c>
      <c r="E48" s="40">
        <f t="shared" si="2"/>
        <v>-330482</v>
      </c>
      <c r="F48" s="41">
        <f t="shared" si="2"/>
        <v>-330482</v>
      </c>
      <c r="G48" s="41">
        <f t="shared" si="2"/>
        <v>355667</v>
      </c>
      <c r="H48" s="41">
        <f t="shared" si="2"/>
        <v>339657</v>
      </c>
      <c r="I48" s="41">
        <f t="shared" si="2"/>
        <v>-17612</v>
      </c>
      <c r="J48" s="41">
        <f t="shared" si="2"/>
        <v>677712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677712</v>
      </c>
      <c r="X48" s="41">
        <f t="shared" si="2"/>
        <v>-82620</v>
      </c>
      <c r="Y48" s="41">
        <f t="shared" si="2"/>
        <v>760332</v>
      </c>
      <c r="Z48" s="42">
        <f>+IF(X48&lt;&gt;0,+(Y48/X48)*100,0)</f>
        <v>-920.27596223674664</v>
      </c>
      <c r="AA48" s="39">
        <f>+AA32-AA47</f>
        <v>-330482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-409090</v>
      </c>
      <c r="D51" s="48">
        <f t="shared" si="3"/>
        <v>0</v>
      </c>
      <c r="E51" s="49">
        <f t="shared" si="3"/>
        <v>-330482</v>
      </c>
      <c r="F51" s="50">
        <f t="shared" si="3"/>
        <v>-330482</v>
      </c>
      <c r="G51" s="50">
        <f t="shared" si="3"/>
        <v>355667</v>
      </c>
      <c r="H51" s="50">
        <f t="shared" si="3"/>
        <v>339657</v>
      </c>
      <c r="I51" s="50">
        <f t="shared" si="3"/>
        <v>-17612</v>
      </c>
      <c r="J51" s="50">
        <f t="shared" si="3"/>
        <v>677712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677712</v>
      </c>
      <c r="X51" s="50">
        <f t="shared" si="3"/>
        <v>-82620</v>
      </c>
      <c r="Y51" s="50">
        <f t="shared" si="3"/>
        <v>760332</v>
      </c>
      <c r="Z51" s="51">
        <f>+IF(X51&lt;&gt;0,+(Y51/X51)*100,0)</f>
        <v>-920.27596223674664</v>
      </c>
      <c r="AA51" s="48">
        <f>SUM(AA48:AA50)</f>
        <v>-330482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-409090</v>
      </c>
      <c r="D53" s="54">
        <f>+D51-D52</f>
        <v>0</v>
      </c>
      <c r="E53" s="55">
        <f t="shared" si="4"/>
        <v>-330482</v>
      </c>
      <c r="F53" s="56">
        <f t="shared" si="4"/>
        <v>-330482</v>
      </c>
      <c r="G53" s="56">
        <f t="shared" si="4"/>
        <v>355667</v>
      </c>
      <c r="H53" s="56">
        <f t="shared" si="4"/>
        <v>339657</v>
      </c>
      <c r="I53" s="56">
        <f t="shared" si="4"/>
        <v>-17612</v>
      </c>
      <c r="J53" s="56">
        <f t="shared" si="4"/>
        <v>677712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677712</v>
      </c>
      <c r="X53" s="56">
        <f t="shared" si="4"/>
        <v>-82620</v>
      </c>
      <c r="Y53" s="56">
        <f t="shared" si="4"/>
        <v>760332</v>
      </c>
      <c r="Z53" s="57">
        <f>+IF(X53&lt;&gt;0,+(Y53/X53)*100,0)</f>
        <v>-920.27596223674664</v>
      </c>
      <c r="AA53" s="54">
        <f>+AA51-AA52</f>
        <v>-330482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-409090</v>
      </c>
      <c r="D56" s="48">
        <f>SUM(D53:D55)</f>
        <v>0</v>
      </c>
      <c r="E56" s="49">
        <f t="shared" si="5"/>
        <v>-330482</v>
      </c>
      <c r="F56" s="50">
        <f t="shared" si="5"/>
        <v>-330482</v>
      </c>
      <c r="G56" s="50">
        <f t="shared" si="5"/>
        <v>355667</v>
      </c>
      <c r="H56" s="50">
        <f t="shared" si="5"/>
        <v>339657</v>
      </c>
      <c r="I56" s="50">
        <f t="shared" si="5"/>
        <v>-17612</v>
      </c>
      <c r="J56" s="50">
        <f t="shared" si="5"/>
        <v>677712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677712</v>
      </c>
      <c r="X56" s="50">
        <f t="shared" si="5"/>
        <v>-82620</v>
      </c>
      <c r="Y56" s="50">
        <f t="shared" si="5"/>
        <v>760332</v>
      </c>
      <c r="Z56" s="51">
        <f>+IF(X56&lt;&gt;0,+(Y56/X56)*100,0)</f>
        <v>-920.27596223674664</v>
      </c>
      <c r="AA56" s="48">
        <f>SUM(AA53:AA55)</f>
        <v>-330482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-409090</v>
      </c>
      <c r="D59" s="65">
        <f>SUM(D56:D58)</f>
        <v>0</v>
      </c>
      <c r="E59" s="66">
        <f t="shared" si="6"/>
        <v>-330482</v>
      </c>
      <c r="F59" s="67">
        <f t="shared" si="6"/>
        <v>-330482</v>
      </c>
      <c r="G59" s="67">
        <f t="shared" si="6"/>
        <v>355667</v>
      </c>
      <c r="H59" s="67">
        <f t="shared" si="6"/>
        <v>339657</v>
      </c>
      <c r="I59" s="67">
        <f t="shared" si="6"/>
        <v>-17612</v>
      </c>
      <c r="J59" s="67">
        <f t="shared" si="6"/>
        <v>677712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677712</v>
      </c>
      <c r="X59" s="67">
        <f t="shared" si="6"/>
        <v>-82620</v>
      </c>
      <c r="Y59" s="67">
        <f t="shared" si="6"/>
        <v>760332</v>
      </c>
      <c r="Z59" s="68">
        <f>+IF(X59&lt;&gt;0,+(Y59/X59)*100,0)</f>
        <v>-920.27596223674664</v>
      </c>
      <c r="AA59" s="65">
        <f>SUM(AA56:AA58)</f>
        <v>-330482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39208425</v>
      </c>
      <c r="D9" s="20"/>
      <c r="E9" s="21">
        <v>40893774</v>
      </c>
      <c r="F9" s="22">
        <v>40893774</v>
      </c>
      <c r="G9" s="22">
        <v>3356521</v>
      </c>
      <c r="H9" s="22">
        <v>3435531</v>
      </c>
      <c r="I9" s="22">
        <v>3351061</v>
      </c>
      <c r="J9" s="22">
        <v>10143113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10143113</v>
      </c>
      <c r="X9" s="22">
        <v>10162039</v>
      </c>
      <c r="Y9" s="22">
        <v>-18926</v>
      </c>
      <c r="Z9" s="23">
        <v>-0.18624215081245013</v>
      </c>
      <c r="AA9" s="20">
        <v>40893774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9532000</v>
      </c>
      <c r="D25" s="20"/>
      <c r="E25" s="21">
        <v>5412000</v>
      </c>
      <c r="F25" s="22">
        <v>5412000</v>
      </c>
      <c r="G25" s="22"/>
      <c r="H25" s="22"/>
      <c r="I25" s="22">
        <v>3600</v>
      </c>
      <c r="J25" s="22">
        <v>3600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</v>
      </c>
      <c r="X25" s="22">
        <v>1565355</v>
      </c>
      <c r="Y25" s="22">
        <v>-1561755</v>
      </c>
      <c r="Z25" s="23">
        <v>-99.770020219055738</v>
      </c>
      <c r="AA25" s="20">
        <v>5412000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48740425</v>
      </c>
      <c r="D32" s="29">
        <f t="shared" ref="D32:Y32" si="0">SUM(D6:D31)</f>
        <v>0</v>
      </c>
      <c r="E32" s="30">
        <f t="shared" si="0"/>
        <v>46305774</v>
      </c>
      <c r="F32" s="31">
        <f t="shared" si="0"/>
        <v>46305774</v>
      </c>
      <c r="G32" s="31">
        <f t="shared" si="0"/>
        <v>3356521</v>
      </c>
      <c r="H32" s="31">
        <f t="shared" si="0"/>
        <v>3435531</v>
      </c>
      <c r="I32" s="31">
        <f t="shared" si="0"/>
        <v>3354661</v>
      </c>
      <c r="J32" s="31">
        <f t="shared" si="0"/>
        <v>10146713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10146713</v>
      </c>
      <c r="X32" s="31">
        <f t="shared" si="0"/>
        <v>11727394</v>
      </c>
      <c r="Y32" s="31">
        <f t="shared" si="0"/>
        <v>-1580681</v>
      </c>
      <c r="Z32" s="32">
        <f>+IF(X32&lt;&gt;0,+(Y32/X32)*100,0)</f>
        <v>-13.478535811110296</v>
      </c>
      <c r="AA32" s="29">
        <f>SUM(AA6:AA31)</f>
        <v>46305774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31966658</v>
      </c>
      <c r="D34" s="20"/>
      <c r="E34" s="21">
        <v>39789670</v>
      </c>
      <c r="F34" s="22">
        <v>39789670</v>
      </c>
      <c r="G34" s="22">
        <v>2993316</v>
      </c>
      <c r="H34" s="22">
        <v>1237872</v>
      </c>
      <c r="I34" s="22">
        <v>2673706</v>
      </c>
      <c r="J34" s="22">
        <v>6904894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6904894</v>
      </c>
      <c r="X34" s="22">
        <v>9730309</v>
      </c>
      <c r="Y34" s="22">
        <v>-2825415</v>
      </c>
      <c r="Z34" s="23">
        <v>-29.03725873453762</v>
      </c>
      <c r="AA34" s="20">
        <v>39789670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689605</v>
      </c>
      <c r="D37" s="20"/>
      <c r="E37" s="21">
        <v>7062378</v>
      </c>
      <c r="F37" s="22">
        <v>7062378</v>
      </c>
      <c r="G37" s="22"/>
      <c r="H37" s="22"/>
      <c r="I37" s="22">
        <v>16968</v>
      </c>
      <c r="J37" s="22">
        <v>16968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16968</v>
      </c>
      <c r="X37" s="22">
        <v>1374719</v>
      </c>
      <c r="Y37" s="22">
        <v>-1357751</v>
      </c>
      <c r="Z37" s="23">
        <v>-98.765711392655518</v>
      </c>
      <c r="AA37" s="20">
        <v>7062378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1454297</v>
      </c>
      <c r="D39" s="20"/>
      <c r="E39" s="21">
        <v>339223</v>
      </c>
      <c r="F39" s="22">
        <v>339223</v>
      </c>
      <c r="G39" s="22"/>
      <c r="H39" s="22"/>
      <c r="I39" s="22">
        <v>554758</v>
      </c>
      <c r="J39" s="22">
        <v>554758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554758</v>
      </c>
      <c r="X39" s="22">
        <v>84807</v>
      </c>
      <c r="Y39" s="22">
        <v>469951</v>
      </c>
      <c r="Z39" s="23">
        <v>554.14175716627165</v>
      </c>
      <c r="AA39" s="20">
        <v>339223</v>
      </c>
    </row>
    <row r="40" spans="1:27" ht="13.5" x14ac:dyDescent="0.25">
      <c r="A40" s="19" t="s">
        <v>40</v>
      </c>
      <c r="B40" s="15" t="s">
        <v>32</v>
      </c>
      <c r="C40" s="20">
        <v>67737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32904297</v>
      </c>
      <c r="D41" s="20"/>
      <c r="E41" s="21">
        <v>34719882</v>
      </c>
      <c r="F41" s="22">
        <v>34719882</v>
      </c>
      <c r="G41" s="22">
        <v>2812224</v>
      </c>
      <c r="H41" s="22">
        <v>2857533</v>
      </c>
      <c r="I41" s="22">
        <v>2856852</v>
      </c>
      <c r="J41" s="22">
        <v>8526609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8526609</v>
      </c>
      <c r="X41" s="22">
        <v>8499311</v>
      </c>
      <c r="Y41" s="22">
        <v>27298</v>
      </c>
      <c r="Z41" s="23">
        <v>0.32117897556637237</v>
      </c>
      <c r="AA41" s="20">
        <v>34719882</v>
      </c>
    </row>
    <row r="42" spans="1:27" ht="13.5" x14ac:dyDescent="0.25">
      <c r="A42" s="19" t="s">
        <v>67</v>
      </c>
      <c r="B42" s="15" t="s">
        <v>32</v>
      </c>
      <c r="C42" s="20">
        <v>8065000</v>
      </c>
      <c r="D42" s="20"/>
      <c r="E42" s="21">
        <v>5412000</v>
      </c>
      <c r="F42" s="22">
        <v>5412000</v>
      </c>
      <c r="G42" s="22">
        <v>236191</v>
      </c>
      <c r="H42" s="22">
        <v>915042</v>
      </c>
      <c r="I42" s="22">
        <v>907461</v>
      </c>
      <c r="J42" s="22">
        <v>2058694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2058694</v>
      </c>
      <c r="X42" s="22">
        <v>1182492</v>
      </c>
      <c r="Y42" s="22">
        <v>876202</v>
      </c>
      <c r="Z42" s="23">
        <v>74.097922015540064</v>
      </c>
      <c r="AA42" s="20">
        <v>5412000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7700000</v>
      </c>
      <c r="F43" s="22">
        <v>7700000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1382039</v>
      </c>
      <c r="Y43" s="22">
        <v>-1382039</v>
      </c>
      <c r="Z43" s="23">
        <v>-100</v>
      </c>
      <c r="AA43" s="20">
        <v>7700000</v>
      </c>
    </row>
    <row r="44" spans="1:27" ht="13.5" x14ac:dyDescent="0.25">
      <c r="A44" s="19" t="s">
        <v>69</v>
      </c>
      <c r="B44" s="15" t="s">
        <v>32</v>
      </c>
      <c r="C44" s="20">
        <v>1364758</v>
      </c>
      <c r="D44" s="20"/>
      <c r="E44" s="21">
        <v>1298368</v>
      </c>
      <c r="F44" s="22">
        <v>1298368</v>
      </c>
      <c r="G44" s="22">
        <v>32944</v>
      </c>
      <c r="H44" s="22">
        <v>28270</v>
      </c>
      <c r="I44" s="22">
        <v>71810</v>
      </c>
      <c r="J44" s="22">
        <v>133024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133024</v>
      </c>
      <c r="X44" s="22">
        <v>325911</v>
      </c>
      <c r="Y44" s="22">
        <v>-192887</v>
      </c>
      <c r="Z44" s="23">
        <v>-59.183948992209537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76512352</v>
      </c>
      <c r="D47" s="29">
        <f t="shared" ref="D47:Y47" si="1">SUM(D34:D46)</f>
        <v>0</v>
      </c>
      <c r="E47" s="30">
        <f t="shared" si="1"/>
        <v>96321521</v>
      </c>
      <c r="F47" s="31">
        <f t="shared" si="1"/>
        <v>96321521</v>
      </c>
      <c r="G47" s="31">
        <f t="shared" si="1"/>
        <v>6074675</v>
      </c>
      <c r="H47" s="31">
        <f t="shared" si="1"/>
        <v>5038717</v>
      </c>
      <c r="I47" s="31">
        <f t="shared" si="1"/>
        <v>7081555</v>
      </c>
      <c r="J47" s="31">
        <f t="shared" si="1"/>
        <v>18194947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18194947</v>
      </c>
      <c r="X47" s="31">
        <f t="shared" si="1"/>
        <v>22579588</v>
      </c>
      <c r="Y47" s="31">
        <f t="shared" si="1"/>
        <v>-4384641</v>
      </c>
      <c r="Z47" s="32">
        <f>+IF(X47&lt;&gt;0,+(Y47/X47)*100,0)</f>
        <v>-19.418604980746327</v>
      </c>
      <c r="AA47" s="29">
        <f>SUM(AA34:AA46)</f>
        <v>96321521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-27771927</v>
      </c>
      <c r="D48" s="39">
        <f t="shared" si="2"/>
        <v>0</v>
      </c>
      <c r="E48" s="40">
        <f t="shared" si="2"/>
        <v>-50015747</v>
      </c>
      <c r="F48" s="41">
        <f t="shared" si="2"/>
        <v>-50015747</v>
      </c>
      <c r="G48" s="41">
        <f t="shared" si="2"/>
        <v>-2718154</v>
      </c>
      <c r="H48" s="41">
        <f t="shared" si="2"/>
        <v>-1603186</v>
      </c>
      <c r="I48" s="41">
        <f t="shared" si="2"/>
        <v>-3726894</v>
      </c>
      <c r="J48" s="41">
        <f t="shared" si="2"/>
        <v>-8048234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-8048234</v>
      </c>
      <c r="X48" s="41">
        <f t="shared" si="2"/>
        <v>-10852194</v>
      </c>
      <c r="Y48" s="41">
        <f t="shared" si="2"/>
        <v>2803960</v>
      </c>
      <c r="Z48" s="42">
        <f>+IF(X48&lt;&gt;0,+(Y48/X48)*100,0)</f>
        <v>-25.837724611262942</v>
      </c>
      <c r="AA48" s="39">
        <f>+AA32-AA47</f>
        <v>-50015747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-27771927</v>
      </c>
      <c r="D51" s="48">
        <f t="shared" si="3"/>
        <v>0</v>
      </c>
      <c r="E51" s="49">
        <f t="shared" si="3"/>
        <v>-50015747</v>
      </c>
      <c r="F51" s="50">
        <f t="shared" si="3"/>
        <v>-50015747</v>
      </c>
      <c r="G51" s="50">
        <f t="shared" si="3"/>
        <v>-2718154</v>
      </c>
      <c r="H51" s="50">
        <f t="shared" si="3"/>
        <v>-1603186</v>
      </c>
      <c r="I51" s="50">
        <f t="shared" si="3"/>
        <v>-3726894</v>
      </c>
      <c r="J51" s="50">
        <f t="shared" si="3"/>
        <v>-8048234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-8048234</v>
      </c>
      <c r="X51" s="50">
        <f t="shared" si="3"/>
        <v>-10852194</v>
      </c>
      <c r="Y51" s="50">
        <f t="shared" si="3"/>
        <v>2803960</v>
      </c>
      <c r="Z51" s="51">
        <f>+IF(X51&lt;&gt;0,+(Y51/X51)*100,0)</f>
        <v>-25.837724611262942</v>
      </c>
      <c r="AA51" s="48">
        <f>SUM(AA48:AA50)</f>
        <v>-50015747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-27771927</v>
      </c>
      <c r="D53" s="54">
        <f>+D51-D52</f>
        <v>0</v>
      </c>
      <c r="E53" s="55">
        <f t="shared" si="4"/>
        <v>-50015747</v>
      </c>
      <c r="F53" s="56">
        <f t="shared" si="4"/>
        <v>-50015747</v>
      </c>
      <c r="G53" s="56">
        <f t="shared" si="4"/>
        <v>-2718154</v>
      </c>
      <c r="H53" s="56">
        <f t="shared" si="4"/>
        <v>-1603186</v>
      </c>
      <c r="I53" s="56">
        <f t="shared" si="4"/>
        <v>-3726894</v>
      </c>
      <c r="J53" s="56">
        <f t="shared" si="4"/>
        <v>-8048234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-8048234</v>
      </c>
      <c r="X53" s="56">
        <f t="shared" si="4"/>
        <v>-10852194</v>
      </c>
      <c r="Y53" s="56">
        <f t="shared" si="4"/>
        <v>2803960</v>
      </c>
      <c r="Z53" s="57">
        <f>+IF(X53&lt;&gt;0,+(Y53/X53)*100,0)</f>
        <v>-25.837724611262942</v>
      </c>
      <c r="AA53" s="54">
        <f>+AA51-AA52</f>
        <v>-50015747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-27771927</v>
      </c>
      <c r="D56" s="48">
        <f>SUM(D53:D55)</f>
        <v>0</v>
      </c>
      <c r="E56" s="49">
        <f t="shared" si="5"/>
        <v>-50015747</v>
      </c>
      <c r="F56" s="50">
        <f t="shared" si="5"/>
        <v>-50015747</v>
      </c>
      <c r="G56" s="50">
        <f t="shared" si="5"/>
        <v>-2718154</v>
      </c>
      <c r="H56" s="50">
        <f t="shared" si="5"/>
        <v>-1603186</v>
      </c>
      <c r="I56" s="50">
        <f t="shared" si="5"/>
        <v>-3726894</v>
      </c>
      <c r="J56" s="50">
        <f t="shared" si="5"/>
        <v>-8048234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-8048234</v>
      </c>
      <c r="X56" s="50">
        <f t="shared" si="5"/>
        <v>-10852194</v>
      </c>
      <c r="Y56" s="50">
        <f t="shared" si="5"/>
        <v>2803960</v>
      </c>
      <c r="Z56" s="51">
        <f>+IF(X56&lt;&gt;0,+(Y56/X56)*100,0)</f>
        <v>-25.837724611262942</v>
      </c>
      <c r="AA56" s="48">
        <f>SUM(AA53:AA55)</f>
        <v>-50015747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-27771927</v>
      </c>
      <c r="D59" s="65">
        <f>SUM(D56:D58)</f>
        <v>0</v>
      </c>
      <c r="E59" s="66">
        <f t="shared" si="6"/>
        <v>-50015747</v>
      </c>
      <c r="F59" s="67">
        <f t="shared" si="6"/>
        <v>-50015747</v>
      </c>
      <c r="G59" s="67">
        <f t="shared" si="6"/>
        <v>-2718154</v>
      </c>
      <c r="H59" s="67">
        <f t="shared" si="6"/>
        <v>-1603186</v>
      </c>
      <c r="I59" s="67">
        <f t="shared" si="6"/>
        <v>-3726894</v>
      </c>
      <c r="J59" s="67">
        <f t="shared" si="6"/>
        <v>-8048234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-8048234</v>
      </c>
      <c r="X59" s="67">
        <f t="shared" si="6"/>
        <v>-10852194</v>
      </c>
      <c r="Y59" s="67">
        <f t="shared" si="6"/>
        <v>2803960</v>
      </c>
      <c r="Z59" s="68">
        <f>+IF(X59&lt;&gt;0,+(Y59/X59)*100,0)</f>
        <v>-25.837724611262942</v>
      </c>
      <c r="AA59" s="65">
        <f>SUM(AA56:AA58)</f>
        <v>-50015747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18557584</v>
      </c>
      <c r="D9" s="20"/>
      <c r="E9" s="21">
        <v>20771564</v>
      </c>
      <c r="F9" s="22">
        <v>20771564</v>
      </c>
      <c r="G9" s="22">
        <v>1664619</v>
      </c>
      <c r="H9" s="22">
        <v>1616910</v>
      </c>
      <c r="I9" s="22">
        <v>1658689</v>
      </c>
      <c r="J9" s="22">
        <v>4940218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4940218</v>
      </c>
      <c r="X9" s="22">
        <v>5192892</v>
      </c>
      <c r="Y9" s="22">
        <v>-252674</v>
      </c>
      <c r="Z9" s="23">
        <v>-4.8657665131491274</v>
      </c>
      <c r="AA9" s="20">
        <v>20771564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7788373</v>
      </c>
      <c r="D13" s="20"/>
      <c r="E13" s="21">
        <v>12043237</v>
      </c>
      <c r="F13" s="22">
        <v>12043237</v>
      </c>
      <c r="G13" s="22">
        <v>128887</v>
      </c>
      <c r="H13" s="22">
        <v>668385</v>
      </c>
      <c r="I13" s="22">
        <v>787115</v>
      </c>
      <c r="J13" s="22">
        <v>1584387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1584387</v>
      </c>
      <c r="X13" s="22">
        <v>3010809</v>
      </c>
      <c r="Y13" s="22">
        <v>-1426422</v>
      </c>
      <c r="Z13" s="23">
        <v>-47.376701743617744</v>
      </c>
      <c r="AA13" s="20">
        <v>12043237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26345957</v>
      </c>
      <c r="D32" s="29">
        <f t="shared" ref="D32:Y32" si="0">SUM(D6:D31)</f>
        <v>0</v>
      </c>
      <c r="E32" s="30">
        <f t="shared" si="0"/>
        <v>32814801</v>
      </c>
      <c r="F32" s="31">
        <f t="shared" si="0"/>
        <v>32814801</v>
      </c>
      <c r="G32" s="31">
        <f t="shared" si="0"/>
        <v>1793506</v>
      </c>
      <c r="H32" s="31">
        <f t="shared" si="0"/>
        <v>2285295</v>
      </c>
      <c r="I32" s="31">
        <f t="shared" si="0"/>
        <v>2445804</v>
      </c>
      <c r="J32" s="31">
        <f t="shared" si="0"/>
        <v>6524605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6524605</v>
      </c>
      <c r="X32" s="31">
        <f t="shared" si="0"/>
        <v>8203701</v>
      </c>
      <c r="Y32" s="31">
        <f t="shared" si="0"/>
        <v>-1679096</v>
      </c>
      <c r="Z32" s="32">
        <f>+IF(X32&lt;&gt;0,+(Y32/X32)*100,0)</f>
        <v>-20.467542637158523</v>
      </c>
      <c r="AA32" s="29">
        <f>SUM(AA6:AA31)</f>
        <v>32814801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462377</v>
      </c>
      <c r="D37" s="20"/>
      <c r="E37" s="21"/>
      <c r="F37" s="22"/>
      <c r="G37" s="22">
        <v>31492</v>
      </c>
      <c r="H37" s="22">
        <v>320</v>
      </c>
      <c r="I37" s="22"/>
      <c r="J37" s="22">
        <v>31812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31812</v>
      </c>
      <c r="X37" s="22"/>
      <c r="Y37" s="22">
        <v>31812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4944011</v>
      </c>
      <c r="F38" s="22">
        <v>4944011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1236003</v>
      </c>
      <c r="Y38" s="22">
        <v>-1236003</v>
      </c>
      <c r="Z38" s="23">
        <v>-100</v>
      </c>
      <c r="AA38" s="20">
        <v>4944011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3414714</v>
      </c>
      <c r="D41" s="20"/>
      <c r="E41" s="21">
        <v>3640739</v>
      </c>
      <c r="F41" s="22">
        <v>3640739</v>
      </c>
      <c r="G41" s="22">
        <v>41</v>
      </c>
      <c r="H41" s="22">
        <v>298013</v>
      </c>
      <c r="I41" s="22">
        <v>298013</v>
      </c>
      <c r="J41" s="22">
        <v>596067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596067</v>
      </c>
      <c r="X41" s="22">
        <v>910185</v>
      </c>
      <c r="Y41" s="22">
        <v>-314118</v>
      </c>
      <c r="Z41" s="23">
        <v>-34.511445475370387</v>
      </c>
      <c r="AA41" s="20">
        <v>3640739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-1402896</v>
      </c>
      <c r="D44" s="20"/>
      <c r="E44" s="21">
        <v>1186031</v>
      </c>
      <c r="F44" s="22">
        <v>1186031</v>
      </c>
      <c r="G44" s="22">
        <v>298013</v>
      </c>
      <c r="H44" s="22">
        <v>2213</v>
      </c>
      <c r="I44" s="22">
        <v>355</v>
      </c>
      <c r="J44" s="22">
        <v>300581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300581</v>
      </c>
      <c r="X44" s="22">
        <v>296508</v>
      </c>
      <c r="Y44" s="22">
        <v>4073</v>
      </c>
      <c r="Z44" s="23">
        <v>1.3736560227717296</v>
      </c>
      <c r="AA44" s="20">
        <v>1186031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2474195</v>
      </c>
      <c r="D47" s="29">
        <f t="shared" ref="D47:Y47" si="1">SUM(D34:D46)</f>
        <v>0</v>
      </c>
      <c r="E47" s="30">
        <f t="shared" si="1"/>
        <v>9770781</v>
      </c>
      <c r="F47" s="31">
        <f t="shared" si="1"/>
        <v>9770781</v>
      </c>
      <c r="G47" s="31">
        <f t="shared" si="1"/>
        <v>329546</v>
      </c>
      <c r="H47" s="31">
        <f t="shared" si="1"/>
        <v>300546</v>
      </c>
      <c r="I47" s="31">
        <f t="shared" si="1"/>
        <v>298368</v>
      </c>
      <c r="J47" s="31">
        <f t="shared" si="1"/>
        <v>928460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928460</v>
      </c>
      <c r="X47" s="31">
        <f t="shared" si="1"/>
        <v>2442696</v>
      </c>
      <c r="Y47" s="31">
        <f t="shared" si="1"/>
        <v>-1514236</v>
      </c>
      <c r="Z47" s="32">
        <f>+IF(X47&lt;&gt;0,+(Y47/X47)*100,0)</f>
        <v>-61.990358194388492</v>
      </c>
      <c r="AA47" s="29">
        <f>SUM(AA34:AA46)</f>
        <v>9770781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23871762</v>
      </c>
      <c r="D48" s="39">
        <f t="shared" si="2"/>
        <v>0</v>
      </c>
      <c r="E48" s="40">
        <f t="shared" si="2"/>
        <v>23044020</v>
      </c>
      <c r="F48" s="41">
        <f t="shared" si="2"/>
        <v>23044020</v>
      </c>
      <c r="G48" s="41">
        <f t="shared" si="2"/>
        <v>1463960</v>
      </c>
      <c r="H48" s="41">
        <f t="shared" si="2"/>
        <v>1984749</v>
      </c>
      <c r="I48" s="41">
        <f t="shared" si="2"/>
        <v>2147436</v>
      </c>
      <c r="J48" s="41">
        <f t="shared" si="2"/>
        <v>5596145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5596145</v>
      </c>
      <c r="X48" s="41">
        <f t="shared" si="2"/>
        <v>5761005</v>
      </c>
      <c r="Y48" s="41">
        <f t="shared" si="2"/>
        <v>-164860</v>
      </c>
      <c r="Z48" s="42">
        <f>+IF(X48&lt;&gt;0,+(Y48/X48)*100,0)</f>
        <v>-2.8616534788634969</v>
      </c>
      <c r="AA48" s="39">
        <f>+AA32-AA47</f>
        <v>23044020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23871762</v>
      </c>
      <c r="D51" s="48">
        <f t="shared" si="3"/>
        <v>0</v>
      </c>
      <c r="E51" s="49">
        <f t="shared" si="3"/>
        <v>23044020</v>
      </c>
      <c r="F51" s="50">
        <f t="shared" si="3"/>
        <v>23044020</v>
      </c>
      <c r="G51" s="50">
        <f t="shared" si="3"/>
        <v>1463960</v>
      </c>
      <c r="H51" s="50">
        <f t="shared" si="3"/>
        <v>1984749</v>
      </c>
      <c r="I51" s="50">
        <f t="shared" si="3"/>
        <v>2147436</v>
      </c>
      <c r="J51" s="50">
        <f t="shared" si="3"/>
        <v>5596145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5596145</v>
      </c>
      <c r="X51" s="50">
        <f t="shared" si="3"/>
        <v>5761005</v>
      </c>
      <c r="Y51" s="50">
        <f t="shared" si="3"/>
        <v>-164860</v>
      </c>
      <c r="Z51" s="51">
        <f>+IF(X51&lt;&gt;0,+(Y51/X51)*100,0)</f>
        <v>-2.8616534788634969</v>
      </c>
      <c r="AA51" s="48">
        <f>SUM(AA48:AA50)</f>
        <v>23044020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23871762</v>
      </c>
      <c r="D53" s="54">
        <f>+D51-D52</f>
        <v>0</v>
      </c>
      <c r="E53" s="55">
        <f t="shared" si="4"/>
        <v>23044020</v>
      </c>
      <c r="F53" s="56">
        <f t="shared" si="4"/>
        <v>23044020</v>
      </c>
      <c r="G53" s="56">
        <f t="shared" si="4"/>
        <v>1463960</v>
      </c>
      <c r="H53" s="56">
        <f t="shared" si="4"/>
        <v>1984749</v>
      </c>
      <c r="I53" s="56">
        <f t="shared" si="4"/>
        <v>2147436</v>
      </c>
      <c r="J53" s="56">
        <f t="shared" si="4"/>
        <v>5596145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5596145</v>
      </c>
      <c r="X53" s="56">
        <f t="shared" si="4"/>
        <v>5761005</v>
      </c>
      <c r="Y53" s="56">
        <f t="shared" si="4"/>
        <v>-164860</v>
      </c>
      <c r="Z53" s="57">
        <f>+IF(X53&lt;&gt;0,+(Y53/X53)*100,0)</f>
        <v>-2.8616534788634969</v>
      </c>
      <c r="AA53" s="54">
        <f>+AA51-AA52</f>
        <v>23044020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23871762</v>
      </c>
      <c r="D56" s="48">
        <f>SUM(D53:D55)</f>
        <v>0</v>
      </c>
      <c r="E56" s="49">
        <f t="shared" si="5"/>
        <v>23044020</v>
      </c>
      <c r="F56" s="50">
        <f t="shared" si="5"/>
        <v>23044020</v>
      </c>
      <c r="G56" s="50">
        <f t="shared" si="5"/>
        <v>1463960</v>
      </c>
      <c r="H56" s="50">
        <f t="shared" si="5"/>
        <v>1984749</v>
      </c>
      <c r="I56" s="50">
        <f t="shared" si="5"/>
        <v>2147436</v>
      </c>
      <c r="J56" s="50">
        <f t="shared" si="5"/>
        <v>5596145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5596145</v>
      </c>
      <c r="X56" s="50">
        <f t="shared" si="5"/>
        <v>5761005</v>
      </c>
      <c r="Y56" s="50">
        <f t="shared" si="5"/>
        <v>-164860</v>
      </c>
      <c r="Z56" s="51">
        <f>+IF(X56&lt;&gt;0,+(Y56/X56)*100,0)</f>
        <v>-2.8616534788634969</v>
      </c>
      <c r="AA56" s="48">
        <f>SUM(AA53:AA55)</f>
        <v>23044020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23871762</v>
      </c>
      <c r="D59" s="65">
        <f>SUM(D56:D58)</f>
        <v>0</v>
      </c>
      <c r="E59" s="66">
        <f t="shared" si="6"/>
        <v>23044020</v>
      </c>
      <c r="F59" s="67">
        <f t="shared" si="6"/>
        <v>23044020</v>
      </c>
      <c r="G59" s="67">
        <f t="shared" si="6"/>
        <v>1463960</v>
      </c>
      <c r="H59" s="67">
        <f t="shared" si="6"/>
        <v>1984749</v>
      </c>
      <c r="I59" s="67">
        <f t="shared" si="6"/>
        <v>2147436</v>
      </c>
      <c r="J59" s="67">
        <f t="shared" si="6"/>
        <v>5596145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5596145</v>
      </c>
      <c r="X59" s="67">
        <f t="shared" si="6"/>
        <v>5761005</v>
      </c>
      <c r="Y59" s="67">
        <f t="shared" si="6"/>
        <v>-164860</v>
      </c>
      <c r="Z59" s="68">
        <f>+IF(X59&lt;&gt;0,+(Y59/X59)*100,0)</f>
        <v>-2.8616534788634969</v>
      </c>
      <c r="AA59" s="65">
        <f>SUM(AA56:AA58)</f>
        <v>23044020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4923217</v>
      </c>
      <c r="D9" s="20"/>
      <c r="E9" s="21">
        <v>5199996</v>
      </c>
      <c r="F9" s="22">
        <v>5199996</v>
      </c>
      <c r="G9" s="22">
        <v>436466</v>
      </c>
      <c r="H9" s="22">
        <v>415440</v>
      </c>
      <c r="I9" s="22">
        <v>466403</v>
      </c>
      <c r="J9" s="22">
        <v>1318309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1318309</v>
      </c>
      <c r="X9" s="22">
        <v>1273999</v>
      </c>
      <c r="Y9" s="22">
        <v>44310</v>
      </c>
      <c r="Z9" s="23">
        <v>3.4780247080256732</v>
      </c>
      <c r="AA9" s="20">
        <v>5199996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4923217</v>
      </c>
      <c r="D32" s="29">
        <f t="shared" ref="D32:Y32" si="0">SUM(D6:D31)</f>
        <v>0</v>
      </c>
      <c r="E32" s="30">
        <f t="shared" si="0"/>
        <v>5199996</v>
      </c>
      <c r="F32" s="31">
        <f t="shared" si="0"/>
        <v>5199996</v>
      </c>
      <c r="G32" s="31">
        <f t="shared" si="0"/>
        <v>436466</v>
      </c>
      <c r="H32" s="31">
        <f t="shared" si="0"/>
        <v>415440</v>
      </c>
      <c r="I32" s="31">
        <f t="shared" si="0"/>
        <v>466403</v>
      </c>
      <c r="J32" s="31">
        <f t="shared" si="0"/>
        <v>1318309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1318309</v>
      </c>
      <c r="X32" s="31">
        <f t="shared" si="0"/>
        <v>1273999</v>
      </c>
      <c r="Y32" s="31">
        <f t="shared" si="0"/>
        <v>44310</v>
      </c>
      <c r="Z32" s="32">
        <f>+IF(X32&lt;&gt;0,+(Y32/X32)*100,0)</f>
        <v>3.4780247080256732</v>
      </c>
      <c r="AA32" s="29">
        <f>SUM(AA6:AA31)</f>
        <v>5199996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7743030</v>
      </c>
      <c r="D44" s="20"/>
      <c r="E44" s="21">
        <v>9000000</v>
      </c>
      <c r="F44" s="22">
        <v>9000000</v>
      </c>
      <c r="G44" s="22">
        <v>804031</v>
      </c>
      <c r="H44" s="22"/>
      <c r="I44" s="22">
        <v>804031</v>
      </c>
      <c r="J44" s="22">
        <v>1608062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1608062</v>
      </c>
      <c r="X44" s="22">
        <v>2205000</v>
      </c>
      <c r="Y44" s="22">
        <v>-596938</v>
      </c>
      <c r="Z44" s="23">
        <v>-27.07201814058957</v>
      </c>
      <c r="AA44" s="20">
        <v>9000000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7743030</v>
      </c>
      <c r="D47" s="29">
        <f t="shared" ref="D47:Y47" si="1">SUM(D34:D46)</f>
        <v>0</v>
      </c>
      <c r="E47" s="30">
        <f t="shared" si="1"/>
        <v>9000000</v>
      </c>
      <c r="F47" s="31">
        <f t="shared" si="1"/>
        <v>9000000</v>
      </c>
      <c r="G47" s="31">
        <f t="shared" si="1"/>
        <v>804031</v>
      </c>
      <c r="H47" s="31">
        <f t="shared" si="1"/>
        <v>0</v>
      </c>
      <c r="I47" s="31">
        <f t="shared" si="1"/>
        <v>804031</v>
      </c>
      <c r="J47" s="31">
        <f t="shared" si="1"/>
        <v>1608062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1608062</v>
      </c>
      <c r="X47" s="31">
        <f t="shared" si="1"/>
        <v>2205000</v>
      </c>
      <c r="Y47" s="31">
        <f t="shared" si="1"/>
        <v>-596938</v>
      </c>
      <c r="Z47" s="32">
        <f>+IF(X47&lt;&gt;0,+(Y47/X47)*100,0)</f>
        <v>-27.07201814058957</v>
      </c>
      <c r="AA47" s="29">
        <f>SUM(AA34:AA46)</f>
        <v>9000000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-2819813</v>
      </c>
      <c r="D48" s="39">
        <f t="shared" si="2"/>
        <v>0</v>
      </c>
      <c r="E48" s="40">
        <f t="shared" si="2"/>
        <v>-3800004</v>
      </c>
      <c r="F48" s="41">
        <f t="shared" si="2"/>
        <v>-3800004</v>
      </c>
      <c r="G48" s="41">
        <f t="shared" si="2"/>
        <v>-367565</v>
      </c>
      <c r="H48" s="41">
        <f t="shared" si="2"/>
        <v>415440</v>
      </c>
      <c r="I48" s="41">
        <f t="shared" si="2"/>
        <v>-337628</v>
      </c>
      <c r="J48" s="41">
        <f t="shared" si="2"/>
        <v>-289753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-289753</v>
      </c>
      <c r="X48" s="41">
        <f t="shared" si="2"/>
        <v>-931001</v>
      </c>
      <c r="Y48" s="41">
        <f t="shared" si="2"/>
        <v>641248</v>
      </c>
      <c r="Z48" s="42">
        <f>+IF(X48&lt;&gt;0,+(Y48/X48)*100,0)</f>
        <v>-68.877262215615232</v>
      </c>
      <c r="AA48" s="39">
        <f>+AA32-AA47</f>
        <v>-3800004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-2819813</v>
      </c>
      <c r="D51" s="48">
        <f t="shared" si="3"/>
        <v>0</v>
      </c>
      <c r="E51" s="49">
        <f t="shared" si="3"/>
        <v>-3800004</v>
      </c>
      <c r="F51" s="50">
        <f t="shared" si="3"/>
        <v>-3800004</v>
      </c>
      <c r="G51" s="50">
        <f t="shared" si="3"/>
        <v>-367565</v>
      </c>
      <c r="H51" s="50">
        <f t="shared" si="3"/>
        <v>415440</v>
      </c>
      <c r="I51" s="50">
        <f t="shared" si="3"/>
        <v>-337628</v>
      </c>
      <c r="J51" s="50">
        <f t="shared" si="3"/>
        <v>-289753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-289753</v>
      </c>
      <c r="X51" s="50">
        <f t="shared" si="3"/>
        <v>-931001</v>
      </c>
      <c r="Y51" s="50">
        <f t="shared" si="3"/>
        <v>641248</v>
      </c>
      <c r="Z51" s="51">
        <f>+IF(X51&lt;&gt;0,+(Y51/X51)*100,0)</f>
        <v>-68.877262215615232</v>
      </c>
      <c r="AA51" s="48">
        <f>SUM(AA48:AA50)</f>
        <v>-3800004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-2819813</v>
      </c>
      <c r="D53" s="54">
        <f>+D51-D52</f>
        <v>0</v>
      </c>
      <c r="E53" s="55">
        <f t="shared" si="4"/>
        <v>-3800004</v>
      </c>
      <c r="F53" s="56">
        <f t="shared" si="4"/>
        <v>-3800004</v>
      </c>
      <c r="G53" s="56">
        <f t="shared" si="4"/>
        <v>-367565</v>
      </c>
      <c r="H53" s="56">
        <f t="shared" si="4"/>
        <v>415440</v>
      </c>
      <c r="I53" s="56">
        <f t="shared" si="4"/>
        <v>-337628</v>
      </c>
      <c r="J53" s="56">
        <f t="shared" si="4"/>
        <v>-289753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-289753</v>
      </c>
      <c r="X53" s="56">
        <f t="shared" si="4"/>
        <v>-931001</v>
      </c>
      <c r="Y53" s="56">
        <f t="shared" si="4"/>
        <v>641248</v>
      </c>
      <c r="Z53" s="57">
        <f>+IF(X53&lt;&gt;0,+(Y53/X53)*100,0)</f>
        <v>-68.877262215615232</v>
      </c>
      <c r="AA53" s="54">
        <f>+AA51-AA52</f>
        <v>-3800004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-2819813</v>
      </c>
      <c r="D56" s="48">
        <f>SUM(D53:D55)</f>
        <v>0</v>
      </c>
      <c r="E56" s="49">
        <f t="shared" si="5"/>
        <v>-3800004</v>
      </c>
      <c r="F56" s="50">
        <f t="shared" si="5"/>
        <v>-3800004</v>
      </c>
      <c r="G56" s="50">
        <f t="shared" si="5"/>
        <v>-367565</v>
      </c>
      <c r="H56" s="50">
        <f t="shared" si="5"/>
        <v>415440</v>
      </c>
      <c r="I56" s="50">
        <f t="shared" si="5"/>
        <v>-337628</v>
      </c>
      <c r="J56" s="50">
        <f t="shared" si="5"/>
        <v>-289753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-289753</v>
      </c>
      <c r="X56" s="50">
        <f t="shared" si="5"/>
        <v>-931001</v>
      </c>
      <c r="Y56" s="50">
        <f t="shared" si="5"/>
        <v>641248</v>
      </c>
      <c r="Z56" s="51">
        <f>+IF(X56&lt;&gt;0,+(Y56/X56)*100,0)</f>
        <v>-68.877262215615232</v>
      </c>
      <c r="AA56" s="48">
        <f>SUM(AA53:AA55)</f>
        <v>-3800004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-2819813</v>
      </c>
      <c r="D59" s="65">
        <f>SUM(D56:D58)</f>
        <v>0</v>
      </c>
      <c r="E59" s="66">
        <f t="shared" si="6"/>
        <v>-3800004</v>
      </c>
      <c r="F59" s="67">
        <f t="shared" si="6"/>
        <v>-3800004</v>
      </c>
      <c r="G59" s="67">
        <f t="shared" si="6"/>
        <v>-367565</v>
      </c>
      <c r="H59" s="67">
        <f t="shared" si="6"/>
        <v>415440</v>
      </c>
      <c r="I59" s="67">
        <f t="shared" si="6"/>
        <v>-337628</v>
      </c>
      <c r="J59" s="67">
        <f t="shared" si="6"/>
        <v>-289753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-289753</v>
      </c>
      <c r="X59" s="67">
        <f t="shared" si="6"/>
        <v>-931001</v>
      </c>
      <c r="Y59" s="67">
        <f t="shared" si="6"/>
        <v>641248</v>
      </c>
      <c r="Z59" s="68">
        <f>+IF(X59&lt;&gt;0,+(Y59/X59)*100,0)</f>
        <v>-68.877262215615232</v>
      </c>
      <c r="AA59" s="65">
        <f>SUM(AA56:AA58)</f>
        <v>-3800004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19380016</v>
      </c>
      <c r="D9" s="20"/>
      <c r="E9" s="21">
        <v>17659410</v>
      </c>
      <c r="F9" s="22">
        <v>17659410</v>
      </c>
      <c r="G9" s="22">
        <v>1903828</v>
      </c>
      <c r="H9" s="22">
        <v>1912801</v>
      </c>
      <c r="I9" s="22">
        <v>1925611</v>
      </c>
      <c r="J9" s="22">
        <v>5742240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5742240</v>
      </c>
      <c r="X9" s="22">
        <v>4414854</v>
      </c>
      <c r="Y9" s="22">
        <v>1327386</v>
      </c>
      <c r="Z9" s="23">
        <v>30.066362330441731</v>
      </c>
      <c r="AA9" s="20">
        <v>17659410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19380016</v>
      </c>
      <c r="D32" s="29">
        <f t="shared" ref="D32:Y32" si="0">SUM(D6:D31)</f>
        <v>0</v>
      </c>
      <c r="E32" s="30">
        <f t="shared" si="0"/>
        <v>17659410</v>
      </c>
      <c r="F32" s="31">
        <f t="shared" si="0"/>
        <v>17659410</v>
      </c>
      <c r="G32" s="31">
        <f t="shared" si="0"/>
        <v>1903828</v>
      </c>
      <c r="H32" s="31">
        <f t="shared" si="0"/>
        <v>1912801</v>
      </c>
      <c r="I32" s="31">
        <f t="shared" si="0"/>
        <v>1925611</v>
      </c>
      <c r="J32" s="31">
        <f t="shared" si="0"/>
        <v>5742240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5742240</v>
      </c>
      <c r="X32" s="31">
        <f t="shared" si="0"/>
        <v>4414854</v>
      </c>
      <c r="Y32" s="31">
        <f t="shared" si="0"/>
        <v>1327386</v>
      </c>
      <c r="Z32" s="32">
        <f>+IF(X32&lt;&gt;0,+(Y32/X32)*100,0)</f>
        <v>30.066362330441731</v>
      </c>
      <c r="AA32" s="29">
        <f>SUM(AA6:AA31)</f>
        <v>17659410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2075680</v>
      </c>
      <c r="F34" s="22">
        <v>2075680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518919</v>
      </c>
      <c r="Y34" s="22">
        <v>-518919</v>
      </c>
      <c r="Z34" s="23">
        <v>-100</v>
      </c>
      <c r="AA34" s="20">
        <v>2075680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198191</v>
      </c>
      <c r="D37" s="20"/>
      <c r="E37" s="21">
        <v>296000</v>
      </c>
      <c r="F37" s="22">
        <v>296000</v>
      </c>
      <c r="G37" s="22">
        <v>17476</v>
      </c>
      <c r="H37" s="22">
        <v>3952</v>
      </c>
      <c r="I37" s="22">
        <v>46198</v>
      </c>
      <c r="J37" s="22">
        <v>67626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67626</v>
      </c>
      <c r="X37" s="22">
        <v>74001</v>
      </c>
      <c r="Y37" s="22">
        <v>-6375</v>
      </c>
      <c r="Z37" s="23">
        <v>-8.6147484493452797</v>
      </c>
      <c r="AA37" s="20">
        <v>296000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5780887</v>
      </c>
      <c r="D41" s="20"/>
      <c r="E41" s="21">
        <v>7338552</v>
      </c>
      <c r="F41" s="22">
        <v>7338552</v>
      </c>
      <c r="G41" s="22"/>
      <c r="H41" s="22">
        <v>390346</v>
      </c>
      <c r="I41" s="22"/>
      <c r="J41" s="22">
        <v>390346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390346</v>
      </c>
      <c r="X41" s="22">
        <v>1834638</v>
      </c>
      <c r="Y41" s="22">
        <v>-1444292</v>
      </c>
      <c r="Z41" s="23">
        <v>-78.723541101841349</v>
      </c>
      <c r="AA41" s="20">
        <v>7338552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424287</v>
      </c>
      <c r="D44" s="20"/>
      <c r="E44" s="21">
        <v>78340</v>
      </c>
      <c r="F44" s="22">
        <v>78340</v>
      </c>
      <c r="G44" s="22"/>
      <c r="H44" s="22">
        <v>6831</v>
      </c>
      <c r="I44" s="22">
        <v>666</v>
      </c>
      <c r="J44" s="22">
        <v>7497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7497</v>
      </c>
      <c r="X44" s="22">
        <v>19587</v>
      </c>
      <c r="Y44" s="22">
        <v>-12090</v>
      </c>
      <c r="Z44" s="23">
        <v>-61.724613263899528</v>
      </c>
      <c r="AA44" s="20">
        <v>78340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6403365</v>
      </c>
      <c r="D47" s="29">
        <f t="shared" ref="D47:Y47" si="1">SUM(D34:D46)</f>
        <v>0</v>
      </c>
      <c r="E47" s="30">
        <f t="shared" si="1"/>
        <v>9788572</v>
      </c>
      <c r="F47" s="31">
        <f t="shared" si="1"/>
        <v>9788572</v>
      </c>
      <c r="G47" s="31">
        <f t="shared" si="1"/>
        <v>17476</v>
      </c>
      <c r="H47" s="31">
        <f t="shared" si="1"/>
        <v>401129</v>
      </c>
      <c r="I47" s="31">
        <f t="shared" si="1"/>
        <v>46864</v>
      </c>
      <c r="J47" s="31">
        <f t="shared" si="1"/>
        <v>465469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465469</v>
      </c>
      <c r="X47" s="31">
        <f t="shared" si="1"/>
        <v>2447145</v>
      </c>
      <c r="Y47" s="31">
        <f t="shared" si="1"/>
        <v>-1981676</v>
      </c>
      <c r="Z47" s="32">
        <f>+IF(X47&lt;&gt;0,+(Y47/X47)*100,0)</f>
        <v>-80.979100135055333</v>
      </c>
      <c r="AA47" s="29">
        <f>SUM(AA34:AA46)</f>
        <v>9788572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12976651</v>
      </c>
      <c r="D48" s="39">
        <f t="shared" si="2"/>
        <v>0</v>
      </c>
      <c r="E48" s="40">
        <f t="shared" si="2"/>
        <v>7870838</v>
      </c>
      <c r="F48" s="41">
        <f t="shared" si="2"/>
        <v>7870838</v>
      </c>
      <c r="G48" s="41">
        <f t="shared" si="2"/>
        <v>1886352</v>
      </c>
      <c r="H48" s="41">
        <f t="shared" si="2"/>
        <v>1511672</v>
      </c>
      <c r="I48" s="41">
        <f t="shared" si="2"/>
        <v>1878747</v>
      </c>
      <c r="J48" s="41">
        <f t="shared" si="2"/>
        <v>5276771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5276771</v>
      </c>
      <c r="X48" s="41">
        <f t="shared" si="2"/>
        <v>1967709</v>
      </c>
      <c r="Y48" s="41">
        <f t="shared" si="2"/>
        <v>3309062</v>
      </c>
      <c r="Z48" s="42">
        <f>+IF(X48&lt;&gt;0,+(Y48/X48)*100,0)</f>
        <v>168.16826065236273</v>
      </c>
      <c r="AA48" s="39">
        <f>+AA32-AA47</f>
        <v>7870838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12976651</v>
      </c>
      <c r="D51" s="48">
        <f t="shared" si="3"/>
        <v>0</v>
      </c>
      <c r="E51" s="49">
        <f t="shared" si="3"/>
        <v>7870838</v>
      </c>
      <c r="F51" s="50">
        <f t="shared" si="3"/>
        <v>7870838</v>
      </c>
      <c r="G51" s="50">
        <f t="shared" si="3"/>
        <v>1886352</v>
      </c>
      <c r="H51" s="50">
        <f t="shared" si="3"/>
        <v>1511672</v>
      </c>
      <c r="I51" s="50">
        <f t="shared" si="3"/>
        <v>1878747</v>
      </c>
      <c r="J51" s="50">
        <f t="shared" si="3"/>
        <v>5276771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5276771</v>
      </c>
      <c r="X51" s="50">
        <f t="shared" si="3"/>
        <v>1967709</v>
      </c>
      <c r="Y51" s="50">
        <f t="shared" si="3"/>
        <v>3309062</v>
      </c>
      <c r="Z51" s="51">
        <f>+IF(X51&lt;&gt;0,+(Y51/X51)*100,0)</f>
        <v>168.16826065236273</v>
      </c>
      <c r="AA51" s="48">
        <f>SUM(AA48:AA50)</f>
        <v>7870838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12976651</v>
      </c>
      <c r="D53" s="54">
        <f>+D51-D52</f>
        <v>0</v>
      </c>
      <c r="E53" s="55">
        <f t="shared" si="4"/>
        <v>7870838</v>
      </c>
      <c r="F53" s="56">
        <f t="shared" si="4"/>
        <v>7870838</v>
      </c>
      <c r="G53" s="56">
        <f t="shared" si="4"/>
        <v>1886352</v>
      </c>
      <c r="H53" s="56">
        <f t="shared" si="4"/>
        <v>1511672</v>
      </c>
      <c r="I53" s="56">
        <f t="shared" si="4"/>
        <v>1878747</v>
      </c>
      <c r="J53" s="56">
        <f t="shared" si="4"/>
        <v>5276771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5276771</v>
      </c>
      <c r="X53" s="56">
        <f t="shared" si="4"/>
        <v>1967709</v>
      </c>
      <c r="Y53" s="56">
        <f t="shared" si="4"/>
        <v>3309062</v>
      </c>
      <c r="Z53" s="57">
        <f>+IF(X53&lt;&gt;0,+(Y53/X53)*100,0)</f>
        <v>168.16826065236273</v>
      </c>
      <c r="AA53" s="54">
        <f>+AA51-AA52</f>
        <v>7870838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12976651</v>
      </c>
      <c r="D56" s="48">
        <f>SUM(D53:D55)</f>
        <v>0</v>
      </c>
      <c r="E56" s="49">
        <f t="shared" si="5"/>
        <v>7870838</v>
      </c>
      <c r="F56" s="50">
        <f t="shared" si="5"/>
        <v>7870838</v>
      </c>
      <c r="G56" s="50">
        <f t="shared" si="5"/>
        <v>1886352</v>
      </c>
      <c r="H56" s="50">
        <f t="shared" si="5"/>
        <v>1511672</v>
      </c>
      <c r="I56" s="50">
        <f t="shared" si="5"/>
        <v>1878747</v>
      </c>
      <c r="J56" s="50">
        <f t="shared" si="5"/>
        <v>5276771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5276771</v>
      </c>
      <c r="X56" s="50">
        <f t="shared" si="5"/>
        <v>1967709</v>
      </c>
      <c r="Y56" s="50">
        <f t="shared" si="5"/>
        <v>3309062</v>
      </c>
      <c r="Z56" s="51">
        <f>+IF(X56&lt;&gt;0,+(Y56/X56)*100,0)</f>
        <v>168.16826065236273</v>
      </c>
      <c r="AA56" s="48">
        <f>SUM(AA53:AA55)</f>
        <v>7870838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12976651</v>
      </c>
      <c r="D59" s="65">
        <f>SUM(D56:D58)</f>
        <v>0</v>
      </c>
      <c r="E59" s="66">
        <f t="shared" si="6"/>
        <v>7870838</v>
      </c>
      <c r="F59" s="67">
        <f t="shared" si="6"/>
        <v>7870838</v>
      </c>
      <c r="G59" s="67">
        <f t="shared" si="6"/>
        <v>1886352</v>
      </c>
      <c r="H59" s="67">
        <f t="shared" si="6"/>
        <v>1511672</v>
      </c>
      <c r="I59" s="67">
        <f t="shared" si="6"/>
        <v>1878747</v>
      </c>
      <c r="J59" s="67">
        <f t="shared" si="6"/>
        <v>5276771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5276771</v>
      </c>
      <c r="X59" s="67">
        <f t="shared" si="6"/>
        <v>1967709</v>
      </c>
      <c r="Y59" s="67">
        <f t="shared" si="6"/>
        <v>3309062</v>
      </c>
      <c r="Z59" s="68">
        <f>+IF(X59&lt;&gt;0,+(Y59/X59)*100,0)</f>
        <v>168.16826065236273</v>
      </c>
      <c r="AA59" s="65">
        <f>SUM(AA56:AA58)</f>
        <v>7870838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28461000</v>
      </c>
      <c r="D9" s="20"/>
      <c r="E9" s="21">
        <v>25543084</v>
      </c>
      <c r="F9" s="22">
        <v>25543084</v>
      </c>
      <c r="G9" s="22">
        <v>2540302</v>
      </c>
      <c r="H9" s="22">
        <v>1401318</v>
      </c>
      <c r="I9" s="22">
        <v>2374504</v>
      </c>
      <c r="J9" s="22">
        <v>6316124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6316124</v>
      </c>
      <c r="X9" s="22">
        <v>5340197</v>
      </c>
      <c r="Y9" s="22">
        <v>975927</v>
      </c>
      <c r="Z9" s="23">
        <v>18.275112322635291</v>
      </c>
      <c r="AA9" s="20">
        <v>25543084</v>
      </c>
    </row>
    <row r="10" spans="1:27" ht="13.5" x14ac:dyDescent="0.25">
      <c r="A10" s="19" t="s">
        <v>38</v>
      </c>
      <c r="B10" s="15" t="s">
        <v>32</v>
      </c>
      <c r="C10" s="20">
        <v>3021</v>
      </c>
      <c r="D10" s="20"/>
      <c r="E10" s="21">
        <v>5235</v>
      </c>
      <c r="F10" s="22">
        <v>5235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5235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10162739</v>
      </c>
      <c r="D13" s="20"/>
      <c r="E13" s="21">
        <v>9000000</v>
      </c>
      <c r="F13" s="22">
        <v>9000000</v>
      </c>
      <c r="G13" s="22">
        <v>867564</v>
      </c>
      <c r="H13" s="22">
        <v>885826</v>
      </c>
      <c r="I13" s="22">
        <v>894238</v>
      </c>
      <c r="J13" s="22">
        <v>2647628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2647628</v>
      </c>
      <c r="X13" s="22">
        <v>2638321</v>
      </c>
      <c r="Y13" s="22">
        <v>9307</v>
      </c>
      <c r="Z13" s="23">
        <v>0.35276223022141734</v>
      </c>
      <c r="AA13" s="20">
        <v>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1047</v>
      </c>
      <c r="F23" s="22">
        <v>1047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38626760</v>
      </c>
      <c r="D32" s="29">
        <f t="shared" ref="D32:Y32" si="0">SUM(D6:D31)</f>
        <v>0</v>
      </c>
      <c r="E32" s="30">
        <f t="shared" si="0"/>
        <v>34549366</v>
      </c>
      <c r="F32" s="31">
        <f t="shared" si="0"/>
        <v>34549366</v>
      </c>
      <c r="G32" s="31">
        <f t="shared" si="0"/>
        <v>3407866</v>
      </c>
      <c r="H32" s="31">
        <f t="shared" si="0"/>
        <v>2287144</v>
      </c>
      <c r="I32" s="31">
        <f t="shared" si="0"/>
        <v>3268742</v>
      </c>
      <c r="J32" s="31">
        <f t="shared" si="0"/>
        <v>8963752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8963752</v>
      </c>
      <c r="X32" s="31">
        <f t="shared" si="0"/>
        <v>7978518</v>
      </c>
      <c r="Y32" s="31">
        <f t="shared" si="0"/>
        <v>985234</v>
      </c>
      <c r="Z32" s="32">
        <f>+IF(X32&lt;&gt;0,+(Y32/X32)*100,0)</f>
        <v>12.348584035280737</v>
      </c>
      <c r="AA32" s="29">
        <f>SUM(AA6:AA31)</f>
        <v>34549366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55480062</v>
      </c>
      <c r="D34" s="20"/>
      <c r="E34" s="21">
        <v>54322783</v>
      </c>
      <c r="F34" s="22">
        <v>54322783</v>
      </c>
      <c r="G34" s="22">
        <v>4909169</v>
      </c>
      <c r="H34" s="22"/>
      <c r="I34" s="22">
        <v>9846418</v>
      </c>
      <c r="J34" s="22">
        <v>14755587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14755587</v>
      </c>
      <c r="X34" s="22">
        <v>5651276</v>
      </c>
      <c r="Y34" s="22">
        <v>9104311</v>
      </c>
      <c r="Z34" s="23">
        <v>161.10186442849368</v>
      </c>
      <c r="AA34" s="20">
        <v>54322783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2359488</v>
      </c>
      <c r="D37" s="20"/>
      <c r="E37" s="21">
        <v>3000000</v>
      </c>
      <c r="F37" s="22">
        <v>3000000</v>
      </c>
      <c r="G37" s="22">
        <v>178956</v>
      </c>
      <c r="H37" s="22">
        <v>137199</v>
      </c>
      <c r="I37" s="22">
        <v>173019</v>
      </c>
      <c r="J37" s="22">
        <v>489174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489174</v>
      </c>
      <c r="X37" s="22">
        <v>750000</v>
      </c>
      <c r="Y37" s="22">
        <v>-260826</v>
      </c>
      <c r="Z37" s="23">
        <v>-34.776800000000001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-13511196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5000000</v>
      </c>
      <c r="Y38" s="22">
        <v>-5000000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3349303</v>
      </c>
      <c r="D39" s="20"/>
      <c r="E39" s="21">
        <v>4845353</v>
      </c>
      <c r="F39" s="22">
        <v>4845353</v>
      </c>
      <c r="G39" s="22"/>
      <c r="H39" s="22"/>
      <c r="I39" s="22">
        <v>1629038</v>
      </c>
      <c r="J39" s="22">
        <v>1629038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1629038</v>
      </c>
      <c r="X39" s="22">
        <v>1171155</v>
      </c>
      <c r="Y39" s="22">
        <v>457883</v>
      </c>
      <c r="Z39" s="23">
        <v>39.09670368140852</v>
      </c>
      <c r="AA39" s="20">
        <v>4845353</v>
      </c>
    </row>
    <row r="40" spans="1:27" ht="13.5" x14ac:dyDescent="0.25">
      <c r="A40" s="19" t="s">
        <v>40</v>
      </c>
      <c r="B40" s="15" t="s">
        <v>32</v>
      </c>
      <c r="C40" s="20">
        <v>3074135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2200000</v>
      </c>
    </row>
    <row r="41" spans="1:27" ht="13.5" x14ac:dyDescent="0.25">
      <c r="A41" s="19" t="s">
        <v>66</v>
      </c>
      <c r="B41" s="15" t="s">
        <v>32</v>
      </c>
      <c r="C41" s="20">
        <v>166528</v>
      </c>
      <c r="D41" s="20"/>
      <c r="E41" s="21">
        <v>688437</v>
      </c>
      <c r="F41" s="22">
        <v>688437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150907</v>
      </c>
      <c r="Y41" s="22">
        <v>-150907</v>
      </c>
      <c r="Z41" s="23">
        <v>-100</v>
      </c>
      <c r="AA41" s="20">
        <v>688437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-1160232</v>
      </c>
      <c r="D44" s="20"/>
      <c r="E44" s="21">
        <v>6518815</v>
      </c>
      <c r="F44" s="22">
        <v>6518815</v>
      </c>
      <c r="G44" s="22">
        <v>53443</v>
      </c>
      <c r="H44" s="22">
        <v>513442</v>
      </c>
      <c r="I44" s="22">
        <v>390891</v>
      </c>
      <c r="J44" s="22">
        <v>957776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957776</v>
      </c>
      <c r="X44" s="22">
        <v>1496880</v>
      </c>
      <c r="Y44" s="22">
        <v>-539104</v>
      </c>
      <c r="Z44" s="23">
        <v>-36.015178237400455</v>
      </c>
      <c r="AA44" s="20">
        <v>6518815</v>
      </c>
    </row>
    <row r="45" spans="1:27" ht="13.5" x14ac:dyDescent="0.25">
      <c r="A45" s="19" t="s">
        <v>70</v>
      </c>
      <c r="B45" s="15" t="s">
        <v>32</v>
      </c>
      <c r="C45" s="20">
        <v>4779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49762867</v>
      </c>
      <c r="D47" s="29">
        <f t="shared" ref="D47:Y47" si="1">SUM(D34:D46)</f>
        <v>0</v>
      </c>
      <c r="E47" s="30">
        <f t="shared" si="1"/>
        <v>91575388</v>
      </c>
      <c r="F47" s="31">
        <f t="shared" si="1"/>
        <v>91575388</v>
      </c>
      <c r="G47" s="31">
        <f t="shared" si="1"/>
        <v>5141568</v>
      </c>
      <c r="H47" s="31">
        <f t="shared" si="1"/>
        <v>650641</v>
      </c>
      <c r="I47" s="31">
        <f t="shared" si="1"/>
        <v>12039366</v>
      </c>
      <c r="J47" s="31">
        <f t="shared" si="1"/>
        <v>17831575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17831575</v>
      </c>
      <c r="X47" s="31">
        <f t="shared" si="1"/>
        <v>14220218</v>
      </c>
      <c r="Y47" s="31">
        <f t="shared" si="1"/>
        <v>3611357</v>
      </c>
      <c r="Z47" s="32">
        <f>+IF(X47&lt;&gt;0,+(Y47/X47)*100,0)</f>
        <v>25.395932748710319</v>
      </c>
      <c r="AA47" s="29">
        <f>SUM(AA34:AA46)</f>
        <v>91575388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-11136107</v>
      </c>
      <c r="D48" s="39">
        <f t="shared" si="2"/>
        <v>0</v>
      </c>
      <c r="E48" s="40">
        <f t="shared" si="2"/>
        <v>-57026022</v>
      </c>
      <c r="F48" s="41">
        <f t="shared" si="2"/>
        <v>-57026022</v>
      </c>
      <c r="G48" s="41">
        <f t="shared" si="2"/>
        <v>-1733702</v>
      </c>
      <c r="H48" s="41">
        <f t="shared" si="2"/>
        <v>1636503</v>
      </c>
      <c r="I48" s="41">
        <f t="shared" si="2"/>
        <v>-8770624</v>
      </c>
      <c r="J48" s="41">
        <f t="shared" si="2"/>
        <v>-8867823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-8867823</v>
      </c>
      <c r="X48" s="41">
        <f t="shared" si="2"/>
        <v>-6241700</v>
      </c>
      <c r="Y48" s="41">
        <f t="shared" si="2"/>
        <v>-2626123</v>
      </c>
      <c r="Z48" s="42">
        <f>+IF(X48&lt;&gt;0,+(Y48/X48)*100,0)</f>
        <v>42.073842062258684</v>
      </c>
      <c r="AA48" s="39">
        <f>+AA32-AA47</f>
        <v>-57026022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-11136107</v>
      </c>
      <c r="D51" s="48">
        <f t="shared" si="3"/>
        <v>0</v>
      </c>
      <c r="E51" s="49">
        <f t="shared" si="3"/>
        <v>-57026022</v>
      </c>
      <c r="F51" s="50">
        <f t="shared" si="3"/>
        <v>-57026022</v>
      </c>
      <c r="G51" s="50">
        <f t="shared" si="3"/>
        <v>-1733702</v>
      </c>
      <c r="H51" s="50">
        <f t="shared" si="3"/>
        <v>1636503</v>
      </c>
      <c r="I51" s="50">
        <f t="shared" si="3"/>
        <v>-8770624</v>
      </c>
      <c r="J51" s="50">
        <f t="shared" si="3"/>
        <v>-8867823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-8867823</v>
      </c>
      <c r="X51" s="50">
        <f t="shared" si="3"/>
        <v>-6241700</v>
      </c>
      <c r="Y51" s="50">
        <f t="shared" si="3"/>
        <v>-2626123</v>
      </c>
      <c r="Z51" s="51">
        <f>+IF(X51&lt;&gt;0,+(Y51/X51)*100,0)</f>
        <v>42.073842062258684</v>
      </c>
      <c r="AA51" s="48">
        <f>SUM(AA48:AA50)</f>
        <v>-57026022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-11136107</v>
      </c>
      <c r="D53" s="54">
        <f>+D51-D52</f>
        <v>0</v>
      </c>
      <c r="E53" s="55">
        <f t="shared" si="4"/>
        <v>-57026022</v>
      </c>
      <c r="F53" s="56">
        <f t="shared" si="4"/>
        <v>-57026022</v>
      </c>
      <c r="G53" s="56">
        <f t="shared" si="4"/>
        <v>-1733702</v>
      </c>
      <c r="H53" s="56">
        <f t="shared" si="4"/>
        <v>1636503</v>
      </c>
      <c r="I53" s="56">
        <f t="shared" si="4"/>
        <v>-8770624</v>
      </c>
      <c r="J53" s="56">
        <f t="shared" si="4"/>
        <v>-8867823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-8867823</v>
      </c>
      <c r="X53" s="56">
        <f t="shared" si="4"/>
        <v>-6241700</v>
      </c>
      <c r="Y53" s="56">
        <f t="shared" si="4"/>
        <v>-2626123</v>
      </c>
      <c r="Z53" s="57">
        <f>+IF(X53&lt;&gt;0,+(Y53/X53)*100,0)</f>
        <v>42.073842062258684</v>
      </c>
      <c r="AA53" s="54">
        <f>+AA51-AA52</f>
        <v>-57026022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-11136107</v>
      </c>
      <c r="D56" s="48">
        <f>SUM(D53:D55)</f>
        <v>0</v>
      </c>
      <c r="E56" s="49">
        <f t="shared" si="5"/>
        <v>-57026022</v>
      </c>
      <c r="F56" s="50">
        <f t="shared" si="5"/>
        <v>-57026022</v>
      </c>
      <c r="G56" s="50">
        <f t="shared" si="5"/>
        <v>-1733702</v>
      </c>
      <c r="H56" s="50">
        <f t="shared" si="5"/>
        <v>1636503</v>
      </c>
      <c r="I56" s="50">
        <f t="shared" si="5"/>
        <v>-8770624</v>
      </c>
      <c r="J56" s="50">
        <f t="shared" si="5"/>
        <v>-8867823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-8867823</v>
      </c>
      <c r="X56" s="50">
        <f t="shared" si="5"/>
        <v>-6241700</v>
      </c>
      <c r="Y56" s="50">
        <f t="shared" si="5"/>
        <v>-2626123</v>
      </c>
      <c r="Z56" s="51">
        <f>+IF(X56&lt;&gt;0,+(Y56/X56)*100,0)</f>
        <v>42.073842062258684</v>
      </c>
      <c r="AA56" s="48">
        <f>SUM(AA53:AA55)</f>
        <v>-57026022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-11136107</v>
      </c>
      <c r="D59" s="65">
        <f>SUM(D56:D58)</f>
        <v>0</v>
      </c>
      <c r="E59" s="66">
        <f t="shared" si="6"/>
        <v>-57026022</v>
      </c>
      <c r="F59" s="67">
        <f t="shared" si="6"/>
        <v>-57026022</v>
      </c>
      <c r="G59" s="67">
        <f t="shared" si="6"/>
        <v>-1733702</v>
      </c>
      <c r="H59" s="67">
        <f t="shared" si="6"/>
        <v>1636503</v>
      </c>
      <c r="I59" s="67">
        <f t="shared" si="6"/>
        <v>-8770624</v>
      </c>
      <c r="J59" s="67">
        <f t="shared" si="6"/>
        <v>-8867823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-8867823</v>
      </c>
      <c r="X59" s="67">
        <f t="shared" si="6"/>
        <v>-6241700</v>
      </c>
      <c r="Y59" s="67">
        <f t="shared" si="6"/>
        <v>-2626123</v>
      </c>
      <c r="Z59" s="68">
        <f>+IF(X59&lt;&gt;0,+(Y59/X59)*100,0)</f>
        <v>42.073842062258684</v>
      </c>
      <c r="AA59" s="65">
        <f>SUM(AA56:AA58)</f>
        <v>-57026022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14401819</v>
      </c>
      <c r="D9" s="20"/>
      <c r="E9" s="21">
        <v>15004310</v>
      </c>
      <c r="F9" s="22">
        <v>15004310</v>
      </c>
      <c r="G9" s="22">
        <v>1283217</v>
      </c>
      <c r="H9" s="22">
        <v>1281042</v>
      </c>
      <c r="I9" s="22">
        <v>1277702</v>
      </c>
      <c r="J9" s="22">
        <v>3841961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3841961</v>
      </c>
      <c r="X9" s="22">
        <v>3751077</v>
      </c>
      <c r="Y9" s="22">
        <v>90884</v>
      </c>
      <c r="Z9" s="23">
        <v>2.4228774829202386</v>
      </c>
      <c r="AA9" s="20">
        <v>15004310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/>
      <c r="Y19" s="22">
        <v>198190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3259000</v>
      </c>
      <c r="D25" s="20"/>
      <c r="E25" s="21">
        <v>2932000</v>
      </c>
      <c r="F25" s="22">
        <v>2932000</v>
      </c>
      <c r="G25" s="22">
        <v>244333</v>
      </c>
      <c r="H25" s="22">
        <v>244333</v>
      </c>
      <c r="I25" s="22">
        <v>244333</v>
      </c>
      <c r="J25" s="22">
        <v>732999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732999</v>
      </c>
      <c r="X25" s="22">
        <v>732999</v>
      </c>
      <c r="Y25" s="22"/>
      <c r="Z25" s="23"/>
      <c r="AA25" s="20">
        <v>2932000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17660819</v>
      </c>
      <c r="D32" s="29">
        <f t="shared" ref="D32:Y32" si="0">SUM(D6:D31)</f>
        <v>0</v>
      </c>
      <c r="E32" s="30">
        <f t="shared" si="0"/>
        <v>17936310</v>
      </c>
      <c r="F32" s="31">
        <f t="shared" si="0"/>
        <v>17936310</v>
      </c>
      <c r="G32" s="31">
        <f t="shared" si="0"/>
        <v>1527550</v>
      </c>
      <c r="H32" s="31">
        <f t="shared" si="0"/>
        <v>1525375</v>
      </c>
      <c r="I32" s="31">
        <f t="shared" si="0"/>
        <v>1720225</v>
      </c>
      <c r="J32" s="31">
        <f t="shared" si="0"/>
        <v>4773150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4773150</v>
      </c>
      <c r="X32" s="31">
        <f t="shared" si="0"/>
        <v>4484076</v>
      </c>
      <c r="Y32" s="31">
        <f t="shared" si="0"/>
        <v>289074</v>
      </c>
      <c r="Z32" s="32">
        <f>+IF(X32&lt;&gt;0,+(Y32/X32)*100,0)</f>
        <v>6.4466793158724336</v>
      </c>
      <c r="AA32" s="29">
        <f>SUM(AA6:AA31)</f>
        <v>17936310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16859887</v>
      </c>
      <c r="D34" s="20"/>
      <c r="E34" s="21">
        <v>34955185</v>
      </c>
      <c r="F34" s="22">
        <v>34955185</v>
      </c>
      <c r="G34" s="22">
        <v>1604169</v>
      </c>
      <c r="H34" s="22">
        <v>1367775</v>
      </c>
      <c r="I34" s="22">
        <v>1540315</v>
      </c>
      <c r="J34" s="22">
        <v>4512259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4512259</v>
      </c>
      <c r="X34" s="22">
        <v>8738796</v>
      </c>
      <c r="Y34" s="22">
        <v>-4226537</v>
      </c>
      <c r="Z34" s="23">
        <v>-48.365209578070022</v>
      </c>
      <c r="AA34" s="20">
        <v>34955185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3502039</v>
      </c>
      <c r="D37" s="20"/>
      <c r="E37" s="21">
        <v>2197530</v>
      </c>
      <c r="F37" s="22">
        <v>2197530</v>
      </c>
      <c r="G37" s="22">
        <v>9167</v>
      </c>
      <c r="H37" s="22">
        <v>738810</v>
      </c>
      <c r="I37" s="22">
        <v>20951</v>
      </c>
      <c r="J37" s="22">
        <v>768928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768928</v>
      </c>
      <c r="X37" s="22">
        <v>549381</v>
      </c>
      <c r="Y37" s="22">
        <v>219547</v>
      </c>
      <c r="Z37" s="23">
        <v>39.962612467486139</v>
      </c>
      <c r="AA37" s="20">
        <v>2197530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3740479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8555256</v>
      </c>
      <c r="D41" s="20"/>
      <c r="E41" s="21">
        <v>30205429</v>
      </c>
      <c r="F41" s="22">
        <v>30205429</v>
      </c>
      <c r="G41" s="22">
        <v>2107452</v>
      </c>
      <c r="H41" s="22">
        <v>569615</v>
      </c>
      <c r="I41" s="22">
        <v>4187140</v>
      </c>
      <c r="J41" s="22">
        <v>6864207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6864207</v>
      </c>
      <c r="X41" s="22">
        <v>7551360</v>
      </c>
      <c r="Y41" s="22">
        <v>-687153</v>
      </c>
      <c r="Z41" s="23">
        <v>-9.0997250826341212</v>
      </c>
      <c r="AA41" s="20">
        <v>30205429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-11505185</v>
      </c>
      <c r="D44" s="20"/>
      <c r="E44" s="21">
        <v>603889</v>
      </c>
      <c r="F44" s="22">
        <v>603889</v>
      </c>
      <c r="G44" s="22">
        <v>6776</v>
      </c>
      <c r="H44" s="22">
        <v>4733</v>
      </c>
      <c r="I44" s="22"/>
      <c r="J44" s="22">
        <v>11509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11509</v>
      </c>
      <c r="X44" s="22">
        <v>150972</v>
      </c>
      <c r="Y44" s="22">
        <v>-139463</v>
      </c>
      <c r="Z44" s="23">
        <v>-92.376732109265291</v>
      </c>
      <c r="AA44" s="20">
        <v>603889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21152476</v>
      </c>
      <c r="D47" s="29">
        <f t="shared" ref="D47:Y47" si="1">SUM(D34:D46)</f>
        <v>0</v>
      </c>
      <c r="E47" s="30">
        <f t="shared" si="1"/>
        <v>67962033</v>
      </c>
      <c r="F47" s="31">
        <f t="shared" si="1"/>
        <v>67962033</v>
      </c>
      <c r="G47" s="31">
        <f t="shared" si="1"/>
        <v>3727564</v>
      </c>
      <c r="H47" s="31">
        <f t="shared" si="1"/>
        <v>2680933</v>
      </c>
      <c r="I47" s="31">
        <f t="shared" si="1"/>
        <v>5748406</v>
      </c>
      <c r="J47" s="31">
        <f t="shared" si="1"/>
        <v>12156903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12156903</v>
      </c>
      <c r="X47" s="31">
        <f t="shared" si="1"/>
        <v>16990509</v>
      </c>
      <c r="Y47" s="31">
        <f t="shared" si="1"/>
        <v>-4833606</v>
      </c>
      <c r="Z47" s="32">
        <f>+IF(X47&lt;&gt;0,+(Y47/X47)*100,0)</f>
        <v>-28.448859301389973</v>
      </c>
      <c r="AA47" s="29">
        <f>SUM(AA34:AA46)</f>
        <v>67962033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-3491657</v>
      </c>
      <c r="D48" s="39">
        <f t="shared" si="2"/>
        <v>0</v>
      </c>
      <c r="E48" s="40">
        <f t="shared" si="2"/>
        <v>-50025723</v>
      </c>
      <c r="F48" s="41">
        <f t="shared" si="2"/>
        <v>-50025723</v>
      </c>
      <c r="G48" s="41">
        <f t="shared" si="2"/>
        <v>-2200014</v>
      </c>
      <c r="H48" s="41">
        <f t="shared" si="2"/>
        <v>-1155558</v>
      </c>
      <c r="I48" s="41">
        <f t="shared" si="2"/>
        <v>-4028181</v>
      </c>
      <c r="J48" s="41">
        <f t="shared" si="2"/>
        <v>-7383753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-7383753</v>
      </c>
      <c r="X48" s="41">
        <f t="shared" si="2"/>
        <v>-12506433</v>
      </c>
      <c r="Y48" s="41">
        <f t="shared" si="2"/>
        <v>5122680</v>
      </c>
      <c r="Z48" s="42">
        <f>+IF(X48&lt;&gt;0,+(Y48/X48)*100,0)</f>
        <v>-40.960360160247127</v>
      </c>
      <c r="AA48" s="39">
        <f>+AA32-AA47</f>
        <v>-50025723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-3491657</v>
      </c>
      <c r="D51" s="48">
        <f t="shared" si="3"/>
        <v>0</v>
      </c>
      <c r="E51" s="49">
        <f t="shared" si="3"/>
        <v>-50025723</v>
      </c>
      <c r="F51" s="50">
        <f t="shared" si="3"/>
        <v>-50025723</v>
      </c>
      <c r="G51" s="50">
        <f t="shared" si="3"/>
        <v>-2200014</v>
      </c>
      <c r="H51" s="50">
        <f t="shared" si="3"/>
        <v>-1155558</v>
      </c>
      <c r="I51" s="50">
        <f t="shared" si="3"/>
        <v>-4028181</v>
      </c>
      <c r="J51" s="50">
        <f t="shared" si="3"/>
        <v>-7383753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-7383753</v>
      </c>
      <c r="X51" s="50">
        <f t="shared" si="3"/>
        <v>-12506433</v>
      </c>
      <c r="Y51" s="50">
        <f t="shared" si="3"/>
        <v>5122680</v>
      </c>
      <c r="Z51" s="51">
        <f>+IF(X51&lt;&gt;0,+(Y51/X51)*100,0)</f>
        <v>-40.960360160247127</v>
      </c>
      <c r="AA51" s="48">
        <f>SUM(AA48:AA50)</f>
        <v>-50025723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-3491657</v>
      </c>
      <c r="D53" s="54">
        <f>+D51-D52</f>
        <v>0</v>
      </c>
      <c r="E53" s="55">
        <f t="shared" si="4"/>
        <v>-50025723</v>
      </c>
      <c r="F53" s="56">
        <f t="shared" si="4"/>
        <v>-50025723</v>
      </c>
      <c r="G53" s="56">
        <f t="shared" si="4"/>
        <v>-2200014</v>
      </c>
      <c r="H53" s="56">
        <f t="shared" si="4"/>
        <v>-1155558</v>
      </c>
      <c r="I53" s="56">
        <f t="shared" si="4"/>
        <v>-4028181</v>
      </c>
      <c r="J53" s="56">
        <f t="shared" si="4"/>
        <v>-7383753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-7383753</v>
      </c>
      <c r="X53" s="56">
        <f t="shared" si="4"/>
        <v>-12506433</v>
      </c>
      <c r="Y53" s="56">
        <f t="shared" si="4"/>
        <v>5122680</v>
      </c>
      <c r="Z53" s="57">
        <f>+IF(X53&lt;&gt;0,+(Y53/X53)*100,0)</f>
        <v>-40.960360160247127</v>
      </c>
      <c r="AA53" s="54">
        <f>+AA51-AA52</f>
        <v>-50025723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-3491657</v>
      </c>
      <c r="D56" s="48">
        <f>SUM(D53:D55)</f>
        <v>0</v>
      </c>
      <c r="E56" s="49">
        <f t="shared" si="5"/>
        <v>-50025723</v>
      </c>
      <c r="F56" s="50">
        <f t="shared" si="5"/>
        <v>-50025723</v>
      </c>
      <c r="G56" s="50">
        <f t="shared" si="5"/>
        <v>-2200014</v>
      </c>
      <c r="H56" s="50">
        <f t="shared" si="5"/>
        <v>-1155558</v>
      </c>
      <c r="I56" s="50">
        <f t="shared" si="5"/>
        <v>-4028181</v>
      </c>
      <c r="J56" s="50">
        <f t="shared" si="5"/>
        <v>-7383753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-7383753</v>
      </c>
      <c r="X56" s="50">
        <f t="shared" si="5"/>
        <v>-12506433</v>
      </c>
      <c r="Y56" s="50">
        <f t="shared" si="5"/>
        <v>5122680</v>
      </c>
      <c r="Z56" s="51">
        <f>+IF(X56&lt;&gt;0,+(Y56/X56)*100,0)</f>
        <v>-40.960360160247127</v>
      </c>
      <c r="AA56" s="48">
        <f>SUM(AA53:AA55)</f>
        <v>-50025723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-3491657</v>
      </c>
      <c r="D59" s="65">
        <f>SUM(D56:D58)</f>
        <v>0</v>
      </c>
      <c r="E59" s="66">
        <f t="shared" si="6"/>
        <v>-50025723</v>
      </c>
      <c r="F59" s="67">
        <f t="shared" si="6"/>
        <v>-50025723</v>
      </c>
      <c r="G59" s="67">
        <f t="shared" si="6"/>
        <v>-2200014</v>
      </c>
      <c r="H59" s="67">
        <f t="shared" si="6"/>
        <v>-1155558</v>
      </c>
      <c r="I59" s="67">
        <f t="shared" si="6"/>
        <v>-4028181</v>
      </c>
      <c r="J59" s="67">
        <f t="shared" si="6"/>
        <v>-7383753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-7383753</v>
      </c>
      <c r="X59" s="67">
        <f t="shared" si="6"/>
        <v>-12506433</v>
      </c>
      <c r="Y59" s="67">
        <f t="shared" si="6"/>
        <v>5122680</v>
      </c>
      <c r="Z59" s="68">
        <f>+IF(X59&lt;&gt;0,+(Y59/X59)*100,0)</f>
        <v>-40.960360160247127</v>
      </c>
      <c r="AA59" s="65">
        <f>SUM(AA56:AA58)</f>
        <v>-50025723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4661387</v>
      </c>
      <c r="D9" s="20"/>
      <c r="E9" s="21">
        <v>6764834</v>
      </c>
      <c r="F9" s="22">
        <v>6764834</v>
      </c>
      <c r="G9" s="22">
        <v>445824</v>
      </c>
      <c r="H9" s="22">
        <v>472187</v>
      </c>
      <c r="I9" s="22">
        <v>457982</v>
      </c>
      <c r="J9" s="22">
        <v>1375993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1375993</v>
      </c>
      <c r="X9" s="22">
        <v>1691208</v>
      </c>
      <c r="Y9" s="22">
        <v>-315215</v>
      </c>
      <c r="Z9" s="23">
        <v>-18.638452514415732</v>
      </c>
      <c r="AA9" s="20">
        <v>6764834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895974</v>
      </c>
      <c r="F13" s="22">
        <v>895974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223995</v>
      </c>
      <c r="Y13" s="22">
        <v>-223995</v>
      </c>
      <c r="Z13" s="23">
        <v>-100</v>
      </c>
      <c r="AA13" s="20">
        <v>895974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4661387</v>
      </c>
      <c r="D32" s="29">
        <f t="shared" ref="D32:Y32" si="0">SUM(D6:D31)</f>
        <v>0</v>
      </c>
      <c r="E32" s="30">
        <f t="shared" si="0"/>
        <v>7660808</v>
      </c>
      <c r="F32" s="31">
        <f t="shared" si="0"/>
        <v>7660808</v>
      </c>
      <c r="G32" s="31">
        <f t="shared" si="0"/>
        <v>445824</v>
      </c>
      <c r="H32" s="31">
        <f t="shared" si="0"/>
        <v>472187</v>
      </c>
      <c r="I32" s="31">
        <f t="shared" si="0"/>
        <v>457982</v>
      </c>
      <c r="J32" s="31">
        <f t="shared" si="0"/>
        <v>1375993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1375993</v>
      </c>
      <c r="X32" s="31">
        <f t="shared" si="0"/>
        <v>1915203</v>
      </c>
      <c r="Y32" s="31">
        <f t="shared" si="0"/>
        <v>-539210</v>
      </c>
      <c r="Z32" s="32">
        <f>+IF(X32&lt;&gt;0,+(Y32/X32)*100,0)</f>
        <v>-28.154195664898186</v>
      </c>
      <c r="AA32" s="29">
        <f>SUM(AA6:AA31)</f>
        <v>7660808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10844449</v>
      </c>
      <c r="D34" s="20"/>
      <c r="E34" s="21">
        <v>14832641</v>
      </c>
      <c r="F34" s="22">
        <v>14832641</v>
      </c>
      <c r="G34" s="22">
        <v>1011242</v>
      </c>
      <c r="H34" s="22">
        <v>902390</v>
      </c>
      <c r="I34" s="22">
        <v>1000169</v>
      </c>
      <c r="J34" s="22">
        <v>2913801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2913801</v>
      </c>
      <c r="X34" s="22">
        <v>3708162</v>
      </c>
      <c r="Y34" s="22">
        <v>-794361</v>
      </c>
      <c r="Z34" s="23">
        <v>-21.421960529232543</v>
      </c>
      <c r="AA34" s="20">
        <v>14832641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864213</v>
      </c>
      <c r="D37" s="20"/>
      <c r="E37" s="21">
        <v>600000</v>
      </c>
      <c r="F37" s="22">
        <v>600000</v>
      </c>
      <c r="G37" s="22">
        <v>81029</v>
      </c>
      <c r="H37" s="22"/>
      <c r="I37" s="22">
        <v>144396</v>
      </c>
      <c r="J37" s="22">
        <v>225425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225425</v>
      </c>
      <c r="X37" s="22">
        <v>150000</v>
      </c>
      <c r="Y37" s="22">
        <v>75425</v>
      </c>
      <c r="Z37" s="23">
        <v>50.283333333333339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1225470</v>
      </c>
      <c r="D41" s="20"/>
      <c r="E41" s="21">
        <v>1750000</v>
      </c>
      <c r="F41" s="22">
        <v>1750000</v>
      </c>
      <c r="G41" s="22">
        <v>80631</v>
      </c>
      <c r="H41" s="22">
        <v>121809</v>
      </c>
      <c r="I41" s="22"/>
      <c r="J41" s="22">
        <v>202440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202440</v>
      </c>
      <c r="X41" s="22">
        <v>437499</v>
      </c>
      <c r="Y41" s="22">
        <v>-235059</v>
      </c>
      <c r="Z41" s="23">
        <v>-53.727894235186824</v>
      </c>
      <c r="AA41" s="20">
        <v>1750000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97591</v>
      </c>
      <c r="D44" s="20"/>
      <c r="E44" s="21">
        <v>132594</v>
      </c>
      <c r="F44" s="22">
        <v>132594</v>
      </c>
      <c r="G44" s="22">
        <v>7687</v>
      </c>
      <c r="H44" s="22">
        <v>21990</v>
      </c>
      <c r="I44" s="22">
        <v>20039</v>
      </c>
      <c r="J44" s="22">
        <v>49716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49716</v>
      </c>
      <c r="X44" s="22">
        <v>33147</v>
      </c>
      <c r="Y44" s="22">
        <v>16569</v>
      </c>
      <c r="Z44" s="23">
        <v>49.986424110779254</v>
      </c>
      <c r="AA44" s="20">
        <v>132594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13031723</v>
      </c>
      <c r="D47" s="29">
        <f t="shared" ref="D47:Y47" si="1">SUM(D34:D46)</f>
        <v>0</v>
      </c>
      <c r="E47" s="30">
        <f t="shared" si="1"/>
        <v>17315235</v>
      </c>
      <c r="F47" s="31">
        <f t="shared" si="1"/>
        <v>17315235</v>
      </c>
      <c r="G47" s="31">
        <f t="shared" si="1"/>
        <v>1180589</v>
      </c>
      <c r="H47" s="31">
        <f t="shared" si="1"/>
        <v>1046189</v>
      </c>
      <c r="I47" s="31">
        <f t="shared" si="1"/>
        <v>1164604</v>
      </c>
      <c r="J47" s="31">
        <f t="shared" si="1"/>
        <v>3391382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3391382</v>
      </c>
      <c r="X47" s="31">
        <f t="shared" si="1"/>
        <v>4328808</v>
      </c>
      <c r="Y47" s="31">
        <f t="shared" si="1"/>
        <v>-937426</v>
      </c>
      <c r="Z47" s="32">
        <f>+IF(X47&lt;&gt;0,+(Y47/X47)*100,0)</f>
        <v>-21.655522721266454</v>
      </c>
      <c r="AA47" s="29">
        <f>SUM(AA34:AA46)</f>
        <v>17315235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-8370336</v>
      </c>
      <c r="D48" s="39">
        <f t="shared" si="2"/>
        <v>0</v>
      </c>
      <c r="E48" s="40">
        <f t="shared" si="2"/>
        <v>-9654427</v>
      </c>
      <c r="F48" s="41">
        <f t="shared" si="2"/>
        <v>-9654427</v>
      </c>
      <c r="G48" s="41">
        <f t="shared" si="2"/>
        <v>-734765</v>
      </c>
      <c r="H48" s="41">
        <f t="shared" si="2"/>
        <v>-574002</v>
      </c>
      <c r="I48" s="41">
        <f t="shared" si="2"/>
        <v>-706622</v>
      </c>
      <c r="J48" s="41">
        <f t="shared" si="2"/>
        <v>-2015389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-2015389</v>
      </c>
      <c r="X48" s="41">
        <f t="shared" si="2"/>
        <v>-2413605</v>
      </c>
      <c r="Y48" s="41">
        <f t="shared" si="2"/>
        <v>398216</v>
      </c>
      <c r="Z48" s="42">
        <f>+IF(X48&lt;&gt;0,+(Y48/X48)*100,0)</f>
        <v>-16.498805728360686</v>
      </c>
      <c r="AA48" s="39">
        <f>+AA32-AA47</f>
        <v>-9654427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-8370336</v>
      </c>
      <c r="D51" s="48">
        <f t="shared" si="3"/>
        <v>0</v>
      </c>
      <c r="E51" s="49">
        <f t="shared" si="3"/>
        <v>-9654427</v>
      </c>
      <c r="F51" s="50">
        <f t="shared" si="3"/>
        <v>-9654427</v>
      </c>
      <c r="G51" s="50">
        <f t="shared" si="3"/>
        <v>-734765</v>
      </c>
      <c r="H51" s="50">
        <f t="shared" si="3"/>
        <v>-574002</v>
      </c>
      <c r="I51" s="50">
        <f t="shared" si="3"/>
        <v>-706622</v>
      </c>
      <c r="J51" s="50">
        <f t="shared" si="3"/>
        <v>-2015389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-2015389</v>
      </c>
      <c r="X51" s="50">
        <f t="shared" si="3"/>
        <v>-2413605</v>
      </c>
      <c r="Y51" s="50">
        <f t="shared" si="3"/>
        <v>398216</v>
      </c>
      <c r="Z51" s="51">
        <f>+IF(X51&lt;&gt;0,+(Y51/X51)*100,0)</f>
        <v>-16.498805728360686</v>
      </c>
      <c r="AA51" s="48">
        <f>SUM(AA48:AA50)</f>
        <v>-9654427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-8370336</v>
      </c>
      <c r="D53" s="54">
        <f>+D51-D52</f>
        <v>0</v>
      </c>
      <c r="E53" s="55">
        <f t="shared" si="4"/>
        <v>-9654427</v>
      </c>
      <c r="F53" s="56">
        <f t="shared" si="4"/>
        <v>-9654427</v>
      </c>
      <c r="G53" s="56">
        <f t="shared" si="4"/>
        <v>-734765</v>
      </c>
      <c r="H53" s="56">
        <f t="shared" si="4"/>
        <v>-574002</v>
      </c>
      <c r="I53" s="56">
        <f t="shared" si="4"/>
        <v>-706622</v>
      </c>
      <c r="J53" s="56">
        <f t="shared" si="4"/>
        <v>-2015389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-2015389</v>
      </c>
      <c r="X53" s="56">
        <f t="shared" si="4"/>
        <v>-2413605</v>
      </c>
      <c r="Y53" s="56">
        <f t="shared" si="4"/>
        <v>398216</v>
      </c>
      <c r="Z53" s="57">
        <f>+IF(X53&lt;&gt;0,+(Y53/X53)*100,0)</f>
        <v>-16.498805728360686</v>
      </c>
      <c r="AA53" s="54">
        <f>+AA51-AA52</f>
        <v>-9654427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-8370336</v>
      </c>
      <c r="D56" s="48">
        <f>SUM(D53:D55)</f>
        <v>0</v>
      </c>
      <c r="E56" s="49">
        <f t="shared" si="5"/>
        <v>-9654427</v>
      </c>
      <c r="F56" s="50">
        <f t="shared" si="5"/>
        <v>-9654427</v>
      </c>
      <c r="G56" s="50">
        <f t="shared" si="5"/>
        <v>-734765</v>
      </c>
      <c r="H56" s="50">
        <f t="shared" si="5"/>
        <v>-574002</v>
      </c>
      <c r="I56" s="50">
        <f t="shared" si="5"/>
        <v>-706622</v>
      </c>
      <c r="J56" s="50">
        <f t="shared" si="5"/>
        <v>-2015389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-2015389</v>
      </c>
      <c r="X56" s="50">
        <f t="shared" si="5"/>
        <v>-2413605</v>
      </c>
      <c r="Y56" s="50">
        <f t="shared" si="5"/>
        <v>398216</v>
      </c>
      <c r="Z56" s="51">
        <f>+IF(X56&lt;&gt;0,+(Y56/X56)*100,0)</f>
        <v>-16.498805728360686</v>
      </c>
      <c r="AA56" s="48">
        <f>SUM(AA53:AA55)</f>
        <v>-9654427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-8370336</v>
      </c>
      <c r="D59" s="65">
        <f>SUM(D56:D58)</f>
        <v>0</v>
      </c>
      <c r="E59" s="66">
        <f t="shared" si="6"/>
        <v>-9654427</v>
      </c>
      <c r="F59" s="67">
        <f t="shared" si="6"/>
        <v>-9654427</v>
      </c>
      <c r="G59" s="67">
        <f t="shared" si="6"/>
        <v>-734765</v>
      </c>
      <c r="H59" s="67">
        <f t="shared" si="6"/>
        <v>-574002</v>
      </c>
      <c r="I59" s="67">
        <f t="shared" si="6"/>
        <v>-706622</v>
      </c>
      <c r="J59" s="67">
        <f t="shared" si="6"/>
        <v>-2015389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-2015389</v>
      </c>
      <c r="X59" s="67">
        <f t="shared" si="6"/>
        <v>-2413605</v>
      </c>
      <c r="Y59" s="67">
        <f t="shared" si="6"/>
        <v>398216</v>
      </c>
      <c r="Z59" s="68">
        <f>+IF(X59&lt;&gt;0,+(Y59/X59)*100,0)</f>
        <v>-16.498805728360686</v>
      </c>
      <c r="AA59" s="65">
        <f>SUM(AA56:AA58)</f>
        <v>-9654427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1968415</v>
      </c>
      <c r="D9" s="20"/>
      <c r="E9" s="21">
        <v>3000000</v>
      </c>
      <c r="F9" s="22">
        <v>3000000</v>
      </c>
      <c r="G9" s="22">
        <v>172437</v>
      </c>
      <c r="H9" s="22">
        <v>172437</v>
      </c>
      <c r="I9" s="22">
        <v>172437</v>
      </c>
      <c r="J9" s="22">
        <v>517311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517311</v>
      </c>
      <c r="X9" s="22">
        <v>749997</v>
      </c>
      <c r="Y9" s="22">
        <v>-232686</v>
      </c>
      <c r="Z9" s="23">
        <v>-31.024924099696399</v>
      </c>
      <c r="AA9" s="20">
        <v>3000000</v>
      </c>
    </row>
    <row r="10" spans="1:27" ht="13.5" x14ac:dyDescent="0.25">
      <c r="A10" s="19" t="s">
        <v>38</v>
      </c>
      <c r="B10" s="15" t="s">
        <v>32</v>
      </c>
      <c r="C10" s="20">
        <v>43971</v>
      </c>
      <c r="D10" s="20"/>
      <c r="E10" s="21">
        <v>30000</v>
      </c>
      <c r="F10" s="22">
        <v>30000</v>
      </c>
      <c r="G10" s="22">
        <v>1642</v>
      </c>
      <c r="H10" s="22">
        <v>4917</v>
      </c>
      <c r="I10" s="22">
        <v>3282</v>
      </c>
      <c r="J10" s="22">
        <v>9841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9841</v>
      </c>
      <c r="X10" s="22">
        <v>7500</v>
      </c>
      <c r="Y10" s="22">
        <v>2341</v>
      </c>
      <c r="Z10" s="23">
        <v>31.213333333333331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75000</v>
      </c>
      <c r="Y11" s="22">
        <v>-75000</v>
      </c>
      <c r="Z11" s="23">
        <v>-100</v>
      </c>
      <c r="AA11" s="20">
        <v>300000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154244</v>
      </c>
      <c r="D13" s="20"/>
      <c r="E13" s="21">
        <v>63124</v>
      </c>
      <c r="F13" s="22">
        <v>63124</v>
      </c>
      <c r="G13" s="22">
        <v>16583</v>
      </c>
      <c r="H13" s="22">
        <v>17041</v>
      </c>
      <c r="I13" s="22">
        <v>17587</v>
      </c>
      <c r="J13" s="22">
        <v>51211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51211</v>
      </c>
      <c r="X13" s="22">
        <v>15780</v>
      </c>
      <c r="Y13" s="22">
        <v>35431</v>
      </c>
      <c r="Z13" s="23">
        <v>224.53105196451202</v>
      </c>
      <c r="AA13" s="20">
        <v>63124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</v>
      </c>
      <c r="F23" s="22">
        <v>300000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75000</v>
      </c>
      <c r="Y23" s="22">
        <v>-75000</v>
      </c>
      <c r="Z23" s="23">
        <v>-100</v>
      </c>
      <c r="AA23" s="20">
        <v>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1950000</v>
      </c>
      <c r="D25" s="20"/>
      <c r="E25" s="21">
        <v>1185000</v>
      </c>
      <c r="F25" s="22">
        <v>1185000</v>
      </c>
      <c r="G25" s="22"/>
      <c r="H25" s="22"/>
      <c r="I25" s="22">
        <v>956617</v>
      </c>
      <c r="J25" s="22">
        <v>956617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956617</v>
      </c>
      <c r="X25" s="22">
        <v>296250</v>
      </c>
      <c r="Y25" s="22">
        <v>660367</v>
      </c>
      <c r="Z25" s="23">
        <v>222.90869198312237</v>
      </c>
      <c r="AA25" s="20">
        <v>1185000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4116630</v>
      </c>
      <c r="D32" s="29">
        <f t="shared" ref="D32:Y32" si="0">SUM(D6:D31)</f>
        <v>0</v>
      </c>
      <c r="E32" s="30">
        <f t="shared" si="0"/>
        <v>4878124</v>
      </c>
      <c r="F32" s="31">
        <f t="shared" si="0"/>
        <v>4878124</v>
      </c>
      <c r="G32" s="31">
        <f t="shared" si="0"/>
        <v>190662</v>
      </c>
      <c r="H32" s="31">
        <f t="shared" si="0"/>
        <v>194395</v>
      </c>
      <c r="I32" s="31">
        <f t="shared" si="0"/>
        <v>1149923</v>
      </c>
      <c r="J32" s="31">
        <f t="shared" si="0"/>
        <v>1534980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1534980</v>
      </c>
      <c r="X32" s="31">
        <f t="shared" si="0"/>
        <v>1219527</v>
      </c>
      <c r="Y32" s="31">
        <f t="shared" si="0"/>
        <v>315453</v>
      </c>
      <c r="Z32" s="32">
        <f>+IF(X32&lt;&gt;0,+(Y32/X32)*100,0)</f>
        <v>25.866831976659803</v>
      </c>
      <c r="AA32" s="29">
        <f>SUM(AA6:AA31)</f>
        <v>4878124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8340956</v>
      </c>
      <c r="D34" s="20"/>
      <c r="E34" s="21">
        <v>11715469</v>
      </c>
      <c r="F34" s="22">
        <v>11715469</v>
      </c>
      <c r="G34" s="22">
        <v>794733</v>
      </c>
      <c r="H34" s="22"/>
      <c r="I34" s="22">
        <v>1260158</v>
      </c>
      <c r="J34" s="22">
        <v>2054891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2054891</v>
      </c>
      <c r="X34" s="22">
        <v>2928903</v>
      </c>
      <c r="Y34" s="22">
        <v>-874012</v>
      </c>
      <c r="Z34" s="23">
        <v>-29.840933619174141</v>
      </c>
      <c r="AA34" s="20">
        <v>11715469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11280</v>
      </c>
      <c r="D37" s="20"/>
      <c r="E37" s="21">
        <v>1483560</v>
      </c>
      <c r="F37" s="22">
        <v>1483560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370893</v>
      </c>
      <c r="Y37" s="22">
        <v>-341393</v>
      </c>
      <c r="Z37" s="23">
        <v>-92.046223573914858</v>
      </c>
      <c r="AA37" s="20">
        <v>1483560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1338542</v>
      </c>
      <c r="D39" s="20"/>
      <c r="E39" s="21">
        <v>8248504</v>
      </c>
      <c r="F39" s="22">
        <v>8248504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2062131</v>
      </c>
      <c r="Y39" s="22">
        <v>-2062131</v>
      </c>
      <c r="Z39" s="23">
        <v>-100</v>
      </c>
      <c r="AA39" s="20">
        <v>8248504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9900505</v>
      </c>
      <c r="D41" s="20"/>
      <c r="E41" s="21">
        <v>12410541</v>
      </c>
      <c r="F41" s="22">
        <v>12410541</v>
      </c>
      <c r="G41" s="22">
        <v>1970</v>
      </c>
      <c r="H41" s="22">
        <v>1417510</v>
      </c>
      <c r="I41" s="22">
        <v>853094</v>
      </c>
      <c r="J41" s="22">
        <v>2272574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2272574</v>
      </c>
      <c r="X41" s="22">
        <v>3102648</v>
      </c>
      <c r="Y41" s="22">
        <v>-830074</v>
      </c>
      <c r="Z41" s="23">
        <v>-26.753727783493325</v>
      </c>
      <c r="AA41" s="20">
        <v>12410541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1958859</v>
      </c>
      <c r="D44" s="20"/>
      <c r="E44" s="21">
        <v>2052942</v>
      </c>
      <c r="F44" s="22">
        <v>2052942</v>
      </c>
      <c r="G44" s="22">
        <v>140440</v>
      </c>
      <c r="H44" s="22">
        <v>3600</v>
      </c>
      <c r="I44" s="22">
        <v>259264</v>
      </c>
      <c r="J44" s="22">
        <v>403304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403304</v>
      </c>
      <c r="X44" s="22">
        <v>513240</v>
      </c>
      <c r="Y44" s="22">
        <v>-109936</v>
      </c>
      <c r="Z44" s="23">
        <v>-21.419998441275037</v>
      </c>
      <c r="AA44" s="20">
        <v>2052942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21550142</v>
      </c>
      <c r="D47" s="29">
        <f t="shared" ref="D47:Y47" si="1">SUM(D34:D46)</f>
        <v>0</v>
      </c>
      <c r="E47" s="30">
        <f t="shared" si="1"/>
        <v>35911016</v>
      </c>
      <c r="F47" s="31">
        <f t="shared" si="1"/>
        <v>35911016</v>
      </c>
      <c r="G47" s="31">
        <f t="shared" si="1"/>
        <v>937143</v>
      </c>
      <c r="H47" s="31">
        <f t="shared" si="1"/>
        <v>1450610</v>
      </c>
      <c r="I47" s="31">
        <f t="shared" si="1"/>
        <v>2372516</v>
      </c>
      <c r="J47" s="31">
        <f t="shared" si="1"/>
        <v>4760269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4760269</v>
      </c>
      <c r="X47" s="31">
        <f t="shared" si="1"/>
        <v>8977815</v>
      </c>
      <c r="Y47" s="31">
        <f t="shared" si="1"/>
        <v>-4217546</v>
      </c>
      <c r="Z47" s="32">
        <f>+IF(X47&lt;&gt;0,+(Y47/X47)*100,0)</f>
        <v>-46.977421566383356</v>
      </c>
      <c r="AA47" s="29">
        <f>SUM(AA34:AA46)</f>
        <v>35911016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-17433512</v>
      </c>
      <c r="D48" s="39">
        <f t="shared" si="2"/>
        <v>0</v>
      </c>
      <c r="E48" s="40">
        <f t="shared" si="2"/>
        <v>-31032892</v>
      </c>
      <c r="F48" s="41">
        <f t="shared" si="2"/>
        <v>-31032892</v>
      </c>
      <c r="G48" s="41">
        <f t="shared" si="2"/>
        <v>-746481</v>
      </c>
      <c r="H48" s="41">
        <f t="shared" si="2"/>
        <v>-1256215</v>
      </c>
      <c r="I48" s="41">
        <f t="shared" si="2"/>
        <v>-1222593</v>
      </c>
      <c r="J48" s="41">
        <f t="shared" si="2"/>
        <v>-3225289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-3225289</v>
      </c>
      <c r="X48" s="41">
        <f t="shared" si="2"/>
        <v>-7758288</v>
      </c>
      <c r="Y48" s="41">
        <f t="shared" si="2"/>
        <v>4532999</v>
      </c>
      <c r="Z48" s="42">
        <f>+IF(X48&lt;&gt;0,+(Y48/X48)*100,0)</f>
        <v>-58.427825829616019</v>
      </c>
      <c r="AA48" s="39">
        <f>+AA32-AA47</f>
        <v>-31032892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-17433512</v>
      </c>
      <c r="D51" s="48">
        <f t="shared" si="3"/>
        <v>0</v>
      </c>
      <c r="E51" s="49">
        <f t="shared" si="3"/>
        <v>-31032892</v>
      </c>
      <c r="F51" s="50">
        <f t="shared" si="3"/>
        <v>-31032892</v>
      </c>
      <c r="G51" s="50">
        <f t="shared" si="3"/>
        <v>-746481</v>
      </c>
      <c r="H51" s="50">
        <f t="shared" si="3"/>
        <v>-1256215</v>
      </c>
      <c r="I51" s="50">
        <f t="shared" si="3"/>
        <v>-1222593</v>
      </c>
      <c r="J51" s="50">
        <f t="shared" si="3"/>
        <v>-3225289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-3225289</v>
      </c>
      <c r="X51" s="50">
        <f t="shared" si="3"/>
        <v>-7758288</v>
      </c>
      <c r="Y51" s="50">
        <f t="shared" si="3"/>
        <v>4532999</v>
      </c>
      <c r="Z51" s="51">
        <f>+IF(X51&lt;&gt;0,+(Y51/X51)*100,0)</f>
        <v>-58.427825829616019</v>
      </c>
      <c r="AA51" s="48">
        <f>SUM(AA48:AA50)</f>
        <v>-31032892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-17433512</v>
      </c>
      <c r="D53" s="54">
        <f>+D51-D52</f>
        <v>0</v>
      </c>
      <c r="E53" s="55">
        <f t="shared" si="4"/>
        <v>-31032892</v>
      </c>
      <c r="F53" s="56">
        <f t="shared" si="4"/>
        <v>-31032892</v>
      </c>
      <c r="G53" s="56">
        <f t="shared" si="4"/>
        <v>-746481</v>
      </c>
      <c r="H53" s="56">
        <f t="shared" si="4"/>
        <v>-1256215</v>
      </c>
      <c r="I53" s="56">
        <f t="shared" si="4"/>
        <v>-1222593</v>
      </c>
      <c r="J53" s="56">
        <f t="shared" si="4"/>
        <v>-3225289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-3225289</v>
      </c>
      <c r="X53" s="56">
        <f t="shared" si="4"/>
        <v>-7758288</v>
      </c>
      <c r="Y53" s="56">
        <f t="shared" si="4"/>
        <v>4532999</v>
      </c>
      <c r="Z53" s="57">
        <f>+IF(X53&lt;&gt;0,+(Y53/X53)*100,0)</f>
        <v>-58.427825829616019</v>
      </c>
      <c r="AA53" s="54">
        <f>+AA51-AA52</f>
        <v>-31032892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-17433512</v>
      </c>
      <c r="D56" s="48">
        <f>SUM(D53:D55)</f>
        <v>0</v>
      </c>
      <c r="E56" s="49">
        <f t="shared" si="5"/>
        <v>-31032892</v>
      </c>
      <c r="F56" s="50">
        <f t="shared" si="5"/>
        <v>-31032892</v>
      </c>
      <c r="G56" s="50">
        <f t="shared" si="5"/>
        <v>-746481</v>
      </c>
      <c r="H56" s="50">
        <f t="shared" si="5"/>
        <v>-1256215</v>
      </c>
      <c r="I56" s="50">
        <f t="shared" si="5"/>
        <v>-1222593</v>
      </c>
      <c r="J56" s="50">
        <f t="shared" si="5"/>
        <v>-3225289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-3225289</v>
      </c>
      <c r="X56" s="50">
        <f t="shared" si="5"/>
        <v>-7758288</v>
      </c>
      <c r="Y56" s="50">
        <f t="shared" si="5"/>
        <v>4532999</v>
      </c>
      <c r="Z56" s="51">
        <f>+IF(X56&lt;&gt;0,+(Y56/X56)*100,0)</f>
        <v>-58.427825829616019</v>
      </c>
      <c r="AA56" s="48">
        <f>SUM(AA53:AA55)</f>
        <v>-31032892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-17433512</v>
      </c>
      <c r="D59" s="65">
        <f>SUM(D56:D58)</f>
        <v>0</v>
      </c>
      <c r="E59" s="66">
        <f t="shared" si="6"/>
        <v>-31032892</v>
      </c>
      <c r="F59" s="67">
        <f t="shared" si="6"/>
        <v>-31032892</v>
      </c>
      <c r="G59" s="67">
        <f t="shared" si="6"/>
        <v>-746481</v>
      </c>
      <c r="H59" s="67">
        <f t="shared" si="6"/>
        <v>-1256215</v>
      </c>
      <c r="I59" s="67">
        <f t="shared" si="6"/>
        <v>-1222593</v>
      </c>
      <c r="J59" s="67">
        <f t="shared" si="6"/>
        <v>-3225289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-3225289</v>
      </c>
      <c r="X59" s="67">
        <f t="shared" si="6"/>
        <v>-7758288</v>
      </c>
      <c r="Y59" s="67">
        <f t="shared" si="6"/>
        <v>4532999</v>
      </c>
      <c r="Z59" s="68">
        <f>+IF(X59&lt;&gt;0,+(Y59/X59)*100,0)</f>
        <v>-58.427825829616019</v>
      </c>
      <c r="AA59" s="65">
        <f>SUM(AA56:AA58)</f>
        <v>-31032892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2522930</v>
      </c>
      <c r="D9" s="20"/>
      <c r="E9" s="21">
        <v>3544709</v>
      </c>
      <c r="F9" s="22">
        <v>3544709</v>
      </c>
      <c r="G9" s="22">
        <v>251561</v>
      </c>
      <c r="H9" s="22">
        <v>250804</v>
      </c>
      <c r="I9" s="22">
        <v>250804</v>
      </c>
      <c r="J9" s="22">
        <v>753169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753169</v>
      </c>
      <c r="X9" s="22">
        <v>886176</v>
      </c>
      <c r="Y9" s="22">
        <v>-133007</v>
      </c>
      <c r="Z9" s="23">
        <v>-15.009095258729644</v>
      </c>
      <c r="AA9" s="20">
        <v>3544709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331103</v>
      </c>
      <c r="D13" s="20"/>
      <c r="E13" s="21">
        <v>465109</v>
      </c>
      <c r="F13" s="22">
        <v>465109</v>
      </c>
      <c r="G13" s="22">
        <v>30818</v>
      </c>
      <c r="H13" s="22">
        <v>31467</v>
      </c>
      <c r="I13" s="22">
        <v>32255</v>
      </c>
      <c r="J13" s="22">
        <v>94540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94540</v>
      </c>
      <c r="X13" s="22">
        <v>116277</v>
      </c>
      <c r="Y13" s="22">
        <v>-21737</v>
      </c>
      <c r="Z13" s="23">
        <v>-18.694152755919056</v>
      </c>
      <c r="AA13" s="20">
        <v>465109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2854033</v>
      </c>
      <c r="D32" s="29">
        <f t="shared" ref="D32:Y32" si="0">SUM(D6:D31)</f>
        <v>0</v>
      </c>
      <c r="E32" s="30">
        <f t="shared" si="0"/>
        <v>4009818</v>
      </c>
      <c r="F32" s="31">
        <f t="shared" si="0"/>
        <v>4009818</v>
      </c>
      <c r="G32" s="31">
        <f t="shared" si="0"/>
        <v>282379</v>
      </c>
      <c r="H32" s="31">
        <f t="shared" si="0"/>
        <v>282271</v>
      </c>
      <c r="I32" s="31">
        <f t="shared" si="0"/>
        <v>283059</v>
      </c>
      <c r="J32" s="31">
        <f t="shared" si="0"/>
        <v>847709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847709</v>
      </c>
      <c r="X32" s="31">
        <f t="shared" si="0"/>
        <v>1002453</v>
      </c>
      <c r="Y32" s="31">
        <f t="shared" si="0"/>
        <v>-154744</v>
      </c>
      <c r="Z32" s="32">
        <f>+IF(X32&lt;&gt;0,+(Y32/X32)*100,0)</f>
        <v>-15.436534181652405</v>
      </c>
      <c r="AA32" s="29">
        <f>SUM(AA6:AA31)</f>
        <v>4009818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7518183</v>
      </c>
      <c r="D34" s="20"/>
      <c r="E34" s="21">
        <v>7979762</v>
      </c>
      <c r="F34" s="22">
        <v>7979762</v>
      </c>
      <c r="G34" s="22">
        <v>655443</v>
      </c>
      <c r="H34" s="22">
        <v>689727</v>
      </c>
      <c r="I34" s="22">
        <v>664360</v>
      </c>
      <c r="J34" s="22">
        <v>2009530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2009530</v>
      </c>
      <c r="X34" s="22">
        <v>1994952</v>
      </c>
      <c r="Y34" s="22">
        <v>14578</v>
      </c>
      <c r="Z34" s="23">
        <v>0.73074439886272946</v>
      </c>
      <c r="AA34" s="20">
        <v>7979762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170470</v>
      </c>
      <c r="D37" s="20"/>
      <c r="E37" s="21">
        <v>200000</v>
      </c>
      <c r="F37" s="22">
        <v>200000</v>
      </c>
      <c r="G37" s="22"/>
      <c r="H37" s="22">
        <v>29913</v>
      </c>
      <c r="I37" s="22">
        <v>114023</v>
      </c>
      <c r="J37" s="22">
        <v>143936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143936</v>
      </c>
      <c r="X37" s="22">
        <v>50001</v>
      </c>
      <c r="Y37" s="22">
        <v>93935</v>
      </c>
      <c r="Z37" s="23">
        <v>187.86624267514648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906820</v>
      </c>
      <c r="F38" s="22">
        <v>906820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226707</v>
      </c>
      <c r="Y38" s="22">
        <v>-226707</v>
      </c>
      <c r="Z38" s="23">
        <v>-100</v>
      </c>
      <c r="AA38" s="20">
        <v>906820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1633264</v>
      </c>
      <c r="D44" s="20"/>
      <c r="E44" s="21">
        <v>1678535</v>
      </c>
      <c r="F44" s="22">
        <v>1678535</v>
      </c>
      <c r="G44" s="22">
        <v>83259</v>
      </c>
      <c r="H44" s="22">
        <v>330715</v>
      </c>
      <c r="I44" s="22">
        <v>114431</v>
      </c>
      <c r="J44" s="22">
        <v>528405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528405</v>
      </c>
      <c r="X44" s="22">
        <v>419640</v>
      </c>
      <c r="Y44" s="22">
        <v>108765</v>
      </c>
      <c r="Z44" s="23">
        <v>25.918644552473545</v>
      </c>
      <c r="AA44" s="20">
        <v>1678535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9321917</v>
      </c>
      <c r="D47" s="29">
        <f t="shared" ref="D47:Y47" si="1">SUM(D34:D46)</f>
        <v>0</v>
      </c>
      <c r="E47" s="30">
        <f t="shared" si="1"/>
        <v>10765117</v>
      </c>
      <c r="F47" s="31">
        <f t="shared" si="1"/>
        <v>10765117</v>
      </c>
      <c r="G47" s="31">
        <f t="shared" si="1"/>
        <v>738702</v>
      </c>
      <c r="H47" s="31">
        <f t="shared" si="1"/>
        <v>1050355</v>
      </c>
      <c r="I47" s="31">
        <f t="shared" si="1"/>
        <v>892814</v>
      </c>
      <c r="J47" s="31">
        <f t="shared" si="1"/>
        <v>2681871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2681871</v>
      </c>
      <c r="X47" s="31">
        <f t="shared" si="1"/>
        <v>2691300</v>
      </c>
      <c r="Y47" s="31">
        <f t="shared" si="1"/>
        <v>-9429</v>
      </c>
      <c r="Z47" s="32">
        <f>+IF(X47&lt;&gt;0,+(Y47/X47)*100,0)</f>
        <v>-0.35035113142347563</v>
      </c>
      <c r="AA47" s="29">
        <f>SUM(AA34:AA46)</f>
        <v>10765117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-6467884</v>
      </c>
      <c r="D48" s="39">
        <f t="shared" si="2"/>
        <v>0</v>
      </c>
      <c r="E48" s="40">
        <f t="shared" si="2"/>
        <v>-6755299</v>
      </c>
      <c r="F48" s="41">
        <f t="shared" si="2"/>
        <v>-6755299</v>
      </c>
      <c r="G48" s="41">
        <f t="shared" si="2"/>
        <v>-456323</v>
      </c>
      <c r="H48" s="41">
        <f t="shared" si="2"/>
        <v>-768084</v>
      </c>
      <c r="I48" s="41">
        <f t="shared" si="2"/>
        <v>-609755</v>
      </c>
      <c r="J48" s="41">
        <f t="shared" si="2"/>
        <v>-1834162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-1834162</v>
      </c>
      <c r="X48" s="41">
        <f t="shared" si="2"/>
        <v>-1688847</v>
      </c>
      <c r="Y48" s="41">
        <f t="shared" si="2"/>
        <v>-145315</v>
      </c>
      <c r="Z48" s="42">
        <f>+IF(X48&lt;&gt;0,+(Y48/X48)*100,0)</f>
        <v>8.60439104311995</v>
      </c>
      <c r="AA48" s="39">
        <f>+AA32-AA47</f>
        <v>-6755299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-6467884</v>
      </c>
      <c r="D51" s="48">
        <f t="shared" si="3"/>
        <v>0</v>
      </c>
      <c r="E51" s="49">
        <f t="shared" si="3"/>
        <v>-6755299</v>
      </c>
      <c r="F51" s="50">
        <f t="shared" si="3"/>
        <v>-6755299</v>
      </c>
      <c r="G51" s="50">
        <f t="shared" si="3"/>
        <v>-456323</v>
      </c>
      <c r="H51" s="50">
        <f t="shared" si="3"/>
        <v>-768084</v>
      </c>
      <c r="I51" s="50">
        <f t="shared" si="3"/>
        <v>-609755</v>
      </c>
      <c r="J51" s="50">
        <f t="shared" si="3"/>
        <v>-1834162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-1834162</v>
      </c>
      <c r="X51" s="50">
        <f t="shared" si="3"/>
        <v>-1688847</v>
      </c>
      <c r="Y51" s="50">
        <f t="shared" si="3"/>
        <v>-145315</v>
      </c>
      <c r="Z51" s="51">
        <f>+IF(X51&lt;&gt;0,+(Y51/X51)*100,0)</f>
        <v>8.60439104311995</v>
      </c>
      <c r="AA51" s="48">
        <f>SUM(AA48:AA50)</f>
        <v>-6755299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-6467884</v>
      </c>
      <c r="D53" s="54">
        <f>+D51-D52</f>
        <v>0</v>
      </c>
      <c r="E53" s="55">
        <f t="shared" si="4"/>
        <v>-6755299</v>
      </c>
      <c r="F53" s="56">
        <f t="shared" si="4"/>
        <v>-6755299</v>
      </c>
      <c r="G53" s="56">
        <f t="shared" si="4"/>
        <v>-456323</v>
      </c>
      <c r="H53" s="56">
        <f t="shared" si="4"/>
        <v>-768084</v>
      </c>
      <c r="I53" s="56">
        <f t="shared" si="4"/>
        <v>-609755</v>
      </c>
      <c r="J53" s="56">
        <f t="shared" si="4"/>
        <v>-1834162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-1834162</v>
      </c>
      <c r="X53" s="56">
        <f t="shared" si="4"/>
        <v>-1688847</v>
      </c>
      <c r="Y53" s="56">
        <f t="shared" si="4"/>
        <v>-145315</v>
      </c>
      <c r="Z53" s="57">
        <f>+IF(X53&lt;&gt;0,+(Y53/X53)*100,0)</f>
        <v>8.60439104311995</v>
      </c>
      <c r="AA53" s="54">
        <f>+AA51-AA52</f>
        <v>-6755299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-6467884</v>
      </c>
      <c r="D56" s="48">
        <f>SUM(D53:D55)</f>
        <v>0</v>
      </c>
      <c r="E56" s="49">
        <f t="shared" si="5"/>
        <v>-6755299</v>
      </c>
      <c r="F56" s="50">
        <f t="shared" si="5"/>
        <v>-6755299</v>
      </c>
      <c r="G56" s="50">
        <f t="shared" si="5"/>
        <v>-456323</v>
      </c>
      <c r="H56" s="50">
        <f t="shared" si="5"/>
        <v>-768084</v>
      </c>
      <c r="I56" s="50">
        <f t="shared" si="5"/>
        <v>-609755</v>
      </c>
      <c r="J56" s="50">
        <f t="shared" si="5"/>
        <v>-1834162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-1834162</v>
      </c>
      <c r="X56" s="50">
        <f t="shared" si="5"/>
        <v>-1688847</v>
      </c>
      <c r="Y56" s="50">
        <f t="shared" si="5"/>
        <v>-145315</v>
      </c>
      <c r="Z56" s="51">
        <f>+IF(X56&lt;&gt;0,+(Y56/X56)*100,0)</f>
        <v>8.60439104311995</v>
      </c>
      <c r="AA56" s="48">
        <f>SUM(AA53:AA55)</f>
        <v>-6755299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-6467884</v>
      </c>
      <c r="D59" s="65">
        <f>SUM(D56:D58)</f>
        <v>0</v>
      </c>
      <c r="E59" s="66">
        <f t="shared" si="6"/>
        <v>-6755299</v>
      </c>
      <c r="F59" s="67">
        <f t="shared" si="6"/>
        <v>-6755299</v>
      </c>
      <c r="G59" s="67">
        <f t="shared" si="6"/>
        <v>-456323</v>
      </c>
      <c r="H59" s="67">
        <f t="shared" si="6"/>
        <v>-768084</v>
      </c>
      <c r="I59" s="67">
        <f t="shared" si="6"/>
        <v>-609755</v>
      </c>
      <c r="J59" s="67">
        <f t="shared" si="6"/>
        <v>-1834162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-1834162</v>
      </c>
      <c r="X59" s="67">
        <f t="shared" si="6"/>
        <v>-1688847</v>
      </c>
      <c r="Y59" s="67">
        <f t="shared" si="6"/>
        <v>-145315</v>
      </c>
      <c r="Z59" s="68">
        <f>+IF(X59&lt;&gt;0,+(Y59/X59)*100,0)</f>
        <v>8.60439104311995</v>
      </c>
      <c r="AA59" s="65">
        <f>SUM(AA56:AA58)</f>
        <v>-6755299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141954788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37703334</v>
      </c>
      <c r="X9" s="22">
        <v>35409999</v>
      </c>
      <c r="Y9" s="22">
        <v>2293335</v>
      </c>
      <c r="Z9" s="23">
        <v>6.4765181156881706</v>
      </c>
      <c r="AA9" s="20">
        <v>141640330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270</v>
      </c>
      <c r="Y10" s="22">
        <v>-270</v>
      </c>
      <c r="Z10" s="23">
        <v>-100</v>
      </c>
      <c r="AA10" s="20">
        <v>1083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</v>
      </c>
      <c r="Y13" s="22">
        <v>-2232348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270</v>
      </c>
      <c r="Y19" s="22">
        <v>-270</v>
      </c>
      <c r="Z19" s="23">
        <v>-100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161905952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37703334</v>
      </c>
      <c r="X32" s="31">
        <f t="shared" si="0"/>
        <v>37642887</v>
      </c>
      <c r="Y32" s="31">
        <f t="shared" si="0"/>
        <v>60447</v>
      </c>
      <c r="Z32" s="32">
        <f>+IF(X32&lt;&gt;0,+(Y32/X32)*100,0)</f>
        <v>0.16058013828748047</v>
      </c>
      <c r="AA32" s="29">
        <f>SUM(AA6:AA31)</f>
        <v>150571887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59931977</v>
      </c>
      <c r="G34" s="22">
        <v>3929244</v>
      </c>
      <c r="H34" s="22">
        <v>3879446</v>
      </c>
      <c r="I34" s="22">
        <v>4020244</v>
      </c>
      <c r="J34" s="22">
        <v>11828934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11828934</v>
      </c>
      <c r="X34" s="22">
        <v>14982990</v>
      </c>
      <c r="Y34" s="22">
        <v>-3154056</v>
      </c>
      <c r="Z34" s="23">
        <v>-21.050911733906251</v>
      </c>
      <c r="AA34" s="20">
        <v>59931977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6149503</v>
      </c>
      <c r="G37" s="22">
        <v>1361142</v>
      </c>
      <c r="H37" s="22"/>
      <c r="I37" s="22">
        <v>1319085</v>
      </c>
      <c r="J37" s="22">
        <v>2680227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2680227</v>
      </c>
      <c r="X37" s="22">
        <v>1537374</v>
      </c>
      <c r="Y37" s="22">
        <v>1142853</v>
      </c>
      <c r="Z37" s="23">
        <v>74.337994528332075</v>
      </c>
      <c r="AA37" s="20">
        <v>6149503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12507088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3126771</v>
      </c>
      <c r="Y38" s="22">
        <v>-3126771</v>
      </c>
      <c r="Z38" s="23">
        <v>-100</v>
      </c>
      <c r="AA38" s="20">
        <v>12507088</v>
      </c>
    </row>
    <row r="39" spans="1:27" ht="13.5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6731198</v>
      </c>
      <c r="X39" s="22">
        <v>872745</v>
      </c>
      <c r="Y39" s="22">
        <v>5858453</v>
      </c>
      <c r="Z39" s="23">
        <v>671.26743779683636</v>
      </c>
      <c r="AA39" s="20">
        <v>3490964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57207524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18943355</v>
      </c>
      <c r="X41" s="22">
        <v>14301882</v>
      </c>
      <c r="Y41" s="22">
        <v>4641473</v>
      </c>
      <c r="Z41" s="23">
        <v>32.453581983126419</v>
      </c>
      <c r="AA41" s="20">
        <v>57207524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4107652</v>
      </c>
      <c r="G44" s="22">
        <v>34268</v>
      </c>
      <c r="H44" s="22">
        <v>33001</v>
      </c>
      <c r="I44" s="22">
        <v>33701</v>
      </c>
      <c r="J44" s="22">
        <v>100970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100970</v>
      </c>
      <c r="X44" s="22">
        <v>1026924</v>
      </c>
      <c r="Y44" s="22">
        <v>-925954</v>
      </c>
      <c r="Z44" s="23">
        <v>-90.167724193805967</v>
      </c>
      <c r="AA44" s="20">
        <v>4107652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143394708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40284684</v>
      </c>
      <c r="X47" s="31">
        <f t="shared" si="1"/>
        <v>35848686</v>
      </c>
      <c r="Y47" s="31">
        <f t="shared" si="1"/>
        <v>4435998</v>
      </c>
      <c r="Z47" s="32">
        <f>+IF(X47&lt;&gt;0,+(Y47/X47)*100,0)</f>
        <v>12.374227607672985</v>
      </c>
      <c r="AA47" s="29">
        <f>SUM(AA34:AA46)</f>
        <v>143394708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10793745</v>
      </c>
      <c r="D48" s="39">
        <f t="shared" si="2"/>
        <v>0</v>
      </c>
      <c r="E48" s="40">
        <f t="shared" si="2"/>
        <v>7177179</v>
      </c>
      <c r="F48" s="41">
        <f t="shared" si="2"/>
        <v>7177179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-2581350</v>
      </c>
      <c r="X48" s="41">
        <f t="shared" si="2"/>
        <v>1794201</v>
      </c>
      <c r="Y48" s="41">
        <f t="shared" si="2"/>
        <v>-4375551</v>
      </c>
      <c r="Z48" s="42">
        <f>+IF(X48&lt;&gt;0,+(Y48/X48)*100,0)</f>
        <v>-243.87184044597009</v>
      </c>
      <c r="AA48" s="39">
        <f>+AA32-AA47</f>
        <v>7177179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10793745</v>
      </c>
      <c r="D51" s="48">
        <f t="shared" si="3"/>
        <v>0</v>
      </c>
      <c r="E51" s="49">
        <f t="shared" si="3"/>
        <v>7177179</v>
      </c>
      <c r="F51" s="50">
        <f t="shared" si="3"/>
        <v>7177179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-2581350</v>
      </c>
      <c r="X51" s="50">
        <f t="shared" si="3"/>
        <v>1794201</v>
      </c>
      <c r="Y51" s="50">
        <f t="shared" si="3"/>
        <v>-4375551</v>
      </c>
      <c r="Z51" s="51">
        <f>+IF(X51&lt;&gt;0,+(Y51/X51)*100,0)</f>
        <v>-243.87184044597009</v>
      </c>
      <c r="AA51" s="48">
        <f>SUM(AA48:AA50)</f>
        <v>7177179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10793745</v>
      </c>
      <c r="D53" s="54">
        <f>+D51-D52</f>
        <v>0</v>
      </c>
      <c r="E53" s="55">
        <f t="shared" si="4"/>
        <v>7177179</v>
      </c>
      <c r="F53" s="56">
        <f t="shared" si="4"/>
        <v>7177179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-2581350</v>
      </c>
      <c r="X53" s="56">
        <f t="shared" si="4"/>
        <v>1794201</v>
      </c>
      <c r="Y53" s="56">
        <f t="shared" si="4"/>
        <v>-4375551</v>
      </c>
      <c r="Z53" s="57">
        <f>+IF(X53&lt;&gt;0,+(Y53/X53)*100,0)</f>
        <v>-243.87184044597009</v>
      </c>
      <c r="AA53" s="54">
        <f>+AA51-AA52</f>
        <v>7177179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10793745</v>
      </c>
      <c r="D56" s="48">
        <f>SUM(D53:D55)</f>
        <v>0</v>
      </c>
      <c r="E56" s="49">
        <f t="shared" si="5"/>
        <v>7177179</v>
      </c>
      <c r="F56" s="50">
        <f t="shared" si="5"/>
        <v>7177179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-2581350</v>
      </c>
      <c r="X56" s="50">
        <f t="shared" si="5"/>
        <v>1794201</v>
      </c>
      <c r="Y56" s="50">
        <f t="shared" si="5"/>
        <v>-4375551</v>
      </c>
      <c r="Z56" s="51">
        <f>+IF(X56&lt;&gt;0,+(Y56/X56)*100,0)</f>
        <v>-243.87184044597009</v>
      </c>
      <c r="AA56" s="48">
        <f>SUM(AA53:AA55)</f>
        <v>7177179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10793745</v>
      </c>
      <c r="D59" s="65">
        <f>SUM(D56:D58)</f>
        <v>0</v>
      </c>
      <c r="E59" s="66">
        <f t="shared" si="6"/>
        <v>7177179</v>
      </c>
      <c r="F59" s="67">
        <f t="shared" si="6"/>
        <v>7177179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-2581350</v>
      </c>
      <c r="X59" s="67">
        <f t="shared" si="6"/>
        <v>1794201</v>
      </c>
      <c r="Y59" s="67">
        <f t="shared" si="6"/>
        <v>-4375551</v>
      </c>
      <c r="Z59" s="68">
        <f>+IF(X59&lt;&gt;0,+(Y59/X59)*100,0)</f>
        <v>-243.87184044597009</v>
      </c>
      <c r="AA59" s="65">
        <f>SUM(AA56:AA58)</f>
        <v>7177179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6802698</v>
      </c>
      <c r="D9" s="20"/>
      <c r="E9" s="21">
        <v>7500107</v>
      </c>
      <c r="F9" s="22">
        <v>7500107</v>
      </c>
      <c r="G9" s="22">
        <v>616663</v>
      </c>
      <c r="H9" s="22">
        <v>613571</v>
      </c>
      <c r="I9" s="22">
        <v>616156</v>
      </c>
      <c r="J9" s="22">
        <v>1846390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1846390</v>
      </c>
      <c r="X9" s="22">
        <v>1875024</v>
      </c>
      <c r="Y9" s="22">
        <v>-28634</v>
      </c>
      <c r="Z9" s="23">
        <v>-1.5271271194395377</v>
      </c>
      <c r="AA9" s="20">
        <v>7500107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3933</v>
      </c>
      <c r="F10" s="22">
        <v>3933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981</v>
      </c>
      <c r="Y10" s="22">
        <v>-981</v>
      </c>
      <c r="Z10" s="23">
        <v>-100</v>
      </c>
      <c r="AA10" s="20">
        <v>3933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7506</v>
      </c>
      <c r="F23" s="22">
        <v>7506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1875</v>
      </c>
      <c r="Y23" s="22">
        <v>-1875</v>
      </c>
      <c r="Z23" s="23">
        <v>-100</v>
      </c>
      <c r="AA23" s="20">
        <v>7506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1370864</v>
      </c>
      <c r="D25" s="20"/>
      <c r="E25" s="21">
        <v>2440000</v>
      </c>
      <c r="F25" s="22">
        <v>2440000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609999</v>
      </c>
      <c r="Y25" s="22">
        <v>-609999</v>
      </c>
      <c r="Z25" s="23">
        <v>-100</v>
      </c>
      <c r="AA25" s="20">
        <v>2440000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8173562</v>
      </c>
      <c r="D32" s="29">
        <f t="shared" ref="D32:Y32" si="0">SUM(D6:D31)</f>
        <v>0</v>
      </c>
      <c r="E32" s="30">
        <f t="shared" si="0"/>
        <v>9951546</v>
      </c>
      <c r="F32" s="31">
        <f t="shared" si="0"/>
        <v>9951546</v>
      </c>
      <c r="G32" s="31">
        <f t="shared" si="0"/>
        <v>616663</v>
      </c>
      <c r="H32" s="31">
        <f t="shared" si="0"/>
        <v>613571</v>
      </c>
      <c r="I32" s="31">
        <f t="shared" si="0"/>
        <v>616156</v>
      </c>
      <c r="J32" s="31">
        <f t="shared" si="0"/>
        <v>1846390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1846390</v>
      </c>
      <c r="X32" s="31">
        <f t="shared" si="0"/>
        <v>2487879</v>
      </c>
      <c r="Y32" s="31">
        <f t="shared" si="0"/>
        <v>-641489</v>
      </c>
      <c r="Z32" s="32">
        <f>+IF(X32&lt;&gt;0,+(Y32/X32)*100,0)</f>
        <v>-25.784573928233652</v>
      </c>
      <c r="AA32" s="29">
        <f>SUM(AA6:AA31)</f>
        <v>9951546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10101258</v>
      </c>
      <c r="D34" s="20"/>
      <c r="E34" s="21">
        <v>12537327</v>
      </c>
      <c r="F34" s="22">
        <v>12537327</v>
      </c>
      <c r="G34" s="22">
        <v>469645</v>
      </c>
      <c r="H34" s="22">
        <v>627533</v>
      </c>
      <c r="I34" s="22">
        <v>530325</v>
      </c>
      <c r="J34" s="22">
        <v>1627503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1627503</v>
      </c>
      <c r="X34" s="22">
        <v>3134352</v>
      </c>
      <c r="Y34" s="22">
        <v>-1506849</v>
      </c>
      <c r="Z34" s="23">
        <v>-48.075295946339146</v>
      </c>
      <c r="AA34" s="20">
        <v>12537327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580976</v>
      </c>
      <c r="D39" s="20"/>
      <c r="E39" s="21">
        <v>705562</v>
      </c>
      <c r="F39" s="22">
        <v>705562</v>
      </c>
      <c r="G39" s="22">
        <v>45219</v>
      </c>
      <c r="H39" s="22">
        <v>49936</v>
      </c>
      <c r="I39" s="22">
        <v>49936</v>
      </c>
      <c r="J39" s="22">
        <v>145091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145091</v>
      </c>
      <c r="X39" s="22">
        <v>176394</v>
      </c>
      <c r="Y39" s="22">
        <v>-31303</v>
      </c>
      <c r="Z39" s="23">
        <v>-17.746068460378471</v>
      </c>
      <c r="AA39" s="20">
        <v>705562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4584089</v>
      </c>
      <c r="D41" s="20"/>
      <c r="E41" s="21">
        <v>6107400</v>
      </c>
      <c r="F41" s="22">
        <v>6107400</v>
      </c>
      <c r="G41" s="22"/>
      <c r="H41" s="22">
        <v>1205640</v>
      </c>
      <c r="I41" s="22">
        <v>198431</v>
      </c>
      <c r="J41" s="22">
        <v>1404071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1404071</v>
      </c>
      <c r="X41" s="22">
        <v>1526850</v>
      </c>
      <c r="Y41" s="22">
        <v>-122779</v>
      </c>
      <c r="Z41" s="23">
        <v>-8.0413269148901332</v>
      </c>
      <c r="AA41" s="20">
        <v>6107400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6369146</v>
      </c>
      <c r="D43" s="20"/>
      <c r="E43" s="21">
        <v>9450337</v>
      </c>
      <c r="F43" s="22">
        <v>9450337</v>
      </c>
      <c r="G43" s="22">
        <v>182460</v>
      </c>
      <c r="H43" s="22">
        <v>278885</v>
      </c>
      <c r="I43" s="22">
        <v>65692</v>
      </c>
      <c r="J43" s="22">
        <v>527037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527037</v>
      </c>
      <c r="X43" s="22">
        <v>2362587</v>
      </c>
      <c r="Y43" s="22">
        <v>-1835550</v>
      </c>
      <c r="Z43" s="23">
        <v>-77.692377042623193</v>
      </c>
      <c r="AA43" s="20">
        <v>9450337</v>
      </c>
    </row>
    <row r="44" spans="1:27" ht="13.5" x14ac:dyDescent="0.25">
      <c r="A44" s="19" t="s">
        <v>69</v>
      </c>
      <c r="B44" s="15" t="s">
        <v>32</v>
      </c>
      <c r="C44" s="20">
        <v>483946</v>
      </c>
      <c r="D44" s="20"/>
      <c r="E44" s="21">
        <v>914174</v>
      </c>
      <c r="F44" s="22">
        <v>914174</v>
      </c>
      <c r="G44" s="22"/>
      <c r="H44" s="22">
        <v>285739</v>
      </c>
      <c r="I44" s="22">
        <v>8294</v>
      </c>
      <c r="J44" s="22">
        <v>294033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294033</v>
      </c>
      <c r="X44" s="22">
        <v>228546</v>
      </c>
      <c r="Y44" s="22">
        <v>65487</v>
      </c>
      <c r="Z44" s="23">
        <v>28.653750229713054</v>
      </c>
      <c r="AA44" s="20">
        <v>914174</v>
      </c>
    </row>
    <row r="45" spans="1:27" ht="13.5" x14ac:dyDescent="0.25">
      <c r="A45" s="19" t="s">
        <v>70</v>
      </c>
      <c r="B45" s="15" t="s">
        <v>32</v>
      </c>
      <c r="C45" s="20">
        <v>7774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22127189</v>
      </c>
      <c r="D47" s="29">
        <f t="shared" ref="D47:Y47" si="1">SUM(D34:D46)</f>
        <v>0</v>
      </c>
      <c r="E47" s="30">
        <f t="shared" si="1"/>
        <v>29714800</v>
      </c>
      <c r="F47" s="31">
        <f t="shared" si="1"/>
        <v>29714800</v>
      </c>
      <c r="G47" s="31">
        <f t="shared" si="1"/>
        <v>697324</v>
      </c>
      <c r="H47" s="31">
        <f t="shared" si="1"/>
        <v>2447733</v>
      </c>
      <c r="I47" s="31">
        <f t="shared" si="1"/>
        <v>852678</v>
      </c>
      <c r="J47" s="31">
        <f t="shared" si="1"/>
        <v>3997735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3997735</v>
      </c>
      <c r="X47" s="31">
        <f t="shared" si="1"/>
        <v>7428729</v>
      </c>
      <c r="Y47" s="31">
        <f t="shared" si="1"/>
        <v>-3430994</v>
      </c>
      <c r="Z47" s="32">
        <f>+IF(X47&lt;&gt;0,+(Y47/X47)*100,0)</f>
        <v>-46.185478027264153</v>
      </c>
      <c r="AA47" s="29">
        <f>SUM(AA34:AA46)</f>
        <v>29714800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-13953627</v>
      </c>
      <c r="D48" s="39">
        <f t="shared" si="2"/>
        <v>0</v>
      </c>
      <c r="E48" s="40">
        <f t="shared" si="2"/>
        <v>-19763254</v>
      </c>
      <c r="F48" s="41">
        <f t="shared" si="2"/>
        <v>-19763254</v>
      </c>
      <c r="G48" s="41">
        <f t="shared" si="2"/>
        <v>-80661</v>
      </c>
      <c r="H48" s="41">
        <f t="shared" si="2"/>
        <v>-1834162</v>
      </c>
      <c r="I48" s="41">
        <f t="shared" si="2"/>
        <v>-236522</v>
      </c>
      <c r="J48" s="41">
        <f t="shared" si="2"/>
        <v>-2151345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-2151345</v>
      </c>
      <c r="X48" s="41">
        <f t="shared" si="2"/>
        <v>-4940850</v>
      </c>
      <c r="Y48" s="41">
        <f t="shared" si="2"/>
        <v>2789505</v>
      </c>
      <c r="Z48" s="42">
        <f>+IF(X48&lt;&gt;0,+(Y48/X48)*100,0)</f>
        <v>-56.457998117732778</v>
      </c>
      <c r="AA48" s="39">
        <f>+AA32-AA47</f>
        <v>-19763254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-13953627</v>
      </c>
      <c r="D51" s="48">
        <f t="shared" si="3"/>
        <v>0</v>
      </c>
      <c r="E51" s="49">
        <f t="shared" si="3"/>
        <v>-19763254</v>
      </c>
      <c r="F51" s="50">
        <f t="shared" si="3"/>
        <v>-19763254</v>
      </c>
      <c r="G51" s="50">
        <f t="shared" si="3"/>
        <v>-80661</v>
      </c>
      <c r="H51" s="50">
        <f t="shared" si="3"/>
        <v>-1834162</v>
      </c>
      <c r="I51" s="50">
        <f t="shared" si="3"/>
        <v>-236522</v>
      </c>
      <c r="J51" s="50">
        <f t="shared" si="3"/>
        <v>-2151345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-2151345</v>
      </c>
      <c r="X51" s="50">
        <f t="shared" si="3"/>
        <v>-4940850</v>
      </c>
      <c r="Y51" s="50">
        <f t="shared" si="3"/>
        <v>2789505</v>
      </c>
      <c r="Z51" s="51">
        <f>+IF(X51&lt;&gt;0,+(Y51/X51)*100,0)</f>
        <v>-56.457998117732778</v>
      </c>
      <c r="AA51" s="48">
        <f>SUM(AA48:AA50)</f>
        <v>-19763254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-13953627</v>
      </c>
      <c r="D53" s="54">
        <f>+D51-D52</f>
        <v>0</v>
      </c>
      <c r="E53" s="55">
        <f t="shared" si="4"/>
        <v>-19763254</v>
      </c>
      <c r="F53" s="56">
        <f t="shared" si="4"/>
        <v>-19763254</v>
      </c>
      <c r="G53" s="56">
        <f t="shared" si="4"/>
        <v>-80661</v>
      </c>
      <c r="H53" s="56">
        <f t="shared" si="4"/>
        <v>-1834162</v>
      </c>
      <c r="I53" s="56">
        <f t="shared" si="4"/>
        <v>-236522</v>
      </c>
      <c r="J53" s="56">
        <f t="shared" si="4"/>
        <v>-2151345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-2151345</v>
      </c>
      <c r="X53" s="56">
        <f t="shared" si="4"/>
        <v>-4940850</v>
      </c>
      <c r="Y53" s="56">
        <f t="shared" si="4"/>
        <v>2789505</v>
      </c>
      <c r="Z53" s="57">
        <f>+IF(X53&lt;&gt;0,+(Y53/X53)*100,0)</f>
        <v>-56.457998117732778</v>
      </c>
      <c r="AA53" s="54">
        <f>+AA51-AA52</f>
        <v>-19763254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-13953627</v>
      </c>
      <c r="D56" s="48">
        <f>SUM(D53:D55)</f>
        <v>0</v>
      </c>
      <c r="E56" s="49">
        <f t="shared" si="5"/>
        <v>-19763254</v>
      </c>
      <c r="F56" s="50">
        <f t="shared" si="5"/>
        <v>-19763254</v>
      </c>
      <c r="G56" s="50">
        <f t="shared" si="5"/>
        <v>-80661</v>
      </c>
      <c r="H56" s="50">
        <f t="shared" si="5"/>
        <v>-1834162</v>
      </c>
      <c r="I56" s="50">
        <f t="shared" si="5"/>
        <v>-236522</v>
      </c>
      <c r="J56" s="50">
        <f t="shared" si="5"/>
        <v>-2151345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-2151345</v>
      </c>
      <c r="X56" s="50">
        <f t="shared" si="5"/>
        <v>-4940850</v>
      </c>
      <c r="Y56" s="50">
        <f t="shared" si="5"/>
        <v>2789505</v>
      </c>
      <c r="Z56" s="51">
        <f>+IF(X56&lt;&gt;0,+(Y56/X56)*100,0)</f>
        <v>-56.457998117732778</v>
      </c>
      <c r="AA56" s="48">
        <f>SUM(AA53:AA55)</f>
        <v>-19763254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-13953627</v>
      </c>
      <c r="D59" s="65">
        <f>SUM(D56:D58)</f>
        <v>0</v>
      </c>
      <c r="E59" s="66">
        <f t="shared" si="6"/>
        <v>-19763254</v>
      </c>
      <c r="F59" s="67">
        <f t="shared" si="6"/>
        <v>-19763254</v>
      </c>
      <c r="G59" s="67">
        <f t="shared" si="6"/>
        <v>-80661</v>
      </c>
      <c r="H59" s="67">
        <f t="shared" si="6"/>
        <v>-1834162</v>
      </c>
      <c r="I59" s="67">
        <f t="shared" si="6"/>
        <v>-236522</v>
      </c>
      <c r="J59" s="67">
        <f t="shared" si="6"/>
        <v>-2151345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-2151345</v>
      </c>
      <c r="X59" s="67">
        <f t="shared" si="6"/>
        <v>-4940850</v>
      </c>
      <c r="Y59" s="67">
        <f t="shared" si="6"/>
        <v>2789505</v>
      </c>
      <c r="Z59" s="68">
        <f>+IF(X59&lt;&gt;0,+(Y59/X59)*100,0)</f>
        <v>-56.457998117732778</v>
      </c>
      <c r="AA59" s="65">
        <f>SUM(AA56:AA58)</f>
        <v>-19763254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18139840</v>
      </c>
      <c r="D9" s="20"/>
      <c r="E9" s="21">
        <v>19259206</v>
      </c>
      <c r="F9" s="22">
        <v>19259206</v>
      </c>
      <c r="G9" s="22"/>
      <c r="H9" s="22">
        <v>1579566</v>
      </c>
      <c r="I9" s="22">
        <v>1592635</v>
      </c>
      <c r="J9" s="22">
        <v>3172201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3172201</v>
      </c>
      <c r="X9" s="22">
        <v>4814799</v>
      </c>
      <c r="Y9" s="22">
        <v>-1642598</v>
      </c>
      <c r="Z9" s="23">
        <v>-34.115608979731036</v>
      </c>
      <c r="AA9" s="20">
        <v>19259206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18139840</v>
      </c>
      <c r="D32" s="29">
        <f t="shared" ref="D32:Y32" si="0">SUM(D6:D31)</f>
        <v>0</v>
      </c>
      <c r="E32" s="30">
        <f t="shared" si="0"/>
        <v>19259206</v>
      </c>
      <c r="F32" s="31">
        <f t="shared" si="0"/>
        <v>19259206</v>
      </c>
      <c r="G32" s="31">
        <f t="shared" si="0"/>
        <v>0</v>
      </c>
      <c r="H32" s="31">
        <f t="shared" si="0"/>
        <v>1579566</v>
      </c>
      <c r="I32" s="31">
        <f t="shared" si="0"/>
        <v>1592635</v>
      </c>
      <c r="J32" s="31">
        <f t="shared" si="0"/>
        <v>3172201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3172201</v>
      </c>
      <c r="X32" s="31">
        <f t="shared" si="0"/>
        <v>4814799</v>
      </c>
      <c r="Y32" s="31">
        <f t="shared" si="0"/>
        <v>-1642598</v>
      </c>
      <c r="Z32" s="32">
        <f>+IF(X32&lt;&gt;0,+(Y32/X32)*100,0)</f>
        <v>-34.115608979731036</v>
      </c>
      <c r="AA32" s="29">
        <f>SUM(AA6:AA31)</f>
        <v>19259206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10221124</v>
      </c>
      <c r="D34" s="20"/>
      <c r="E34" s="21">
        <v>11153330</v>
      </c>
      <c r="F34" s="22">
        <v>11153330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2788341</v>
      </c>
      <c r="Y34" s="22">
        <v>-2788341</v>
      </c>
      <c r="Z34" s="23">
        <v>-100</v>
      </c>
      <c r="AA34" s="20">
        <v>11153330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>
        <v>859</v>
      </c>
      <c r="J37" s="22">
        <v>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859</v>
      </c>
      <c r="X37" s="22">
        <v>125001</v>
      </c>
      <c r="Y37" s="22">
        <v>-124142</v>
      </c>
      <c r="Z37" s="23">
        <v>-99.312805497556027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1818802</v>
      </c>
      <c r="F38" s="22">
        <v>1818802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454701</v>
      </c>
      <c r="Y38" s="22">
        <v>-454701</v>
      </c>
      <c r="Z38" s="23">
        <v>-100</v>
      </c>
      <c r="AA38" s="20">
        <v>1818802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13453</v>
      </c>
      <c r="F39" s="22">
        <v>13453</v>
      </c>
      <c r="G39" s="22"/>
      <c r="H39" s="22"/>
      <c r="I39" s="22">
        <v>17220</v>
      </c>
      <c r="J39" s="22">
        <v>17220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17220</v>
      </c>
      <c r="X39" s="22">
        <v>3363</v>
      </c>
      <c r="Y39" s="22">
        <v>13857</v>
      </c>
      <c r="Z39" s="23">
        <v>412.04281891168603</v>
      </c>
      <c r="AA39" s="20">
        <v>13453</v>
      </c>
    </row>
    <row r="40" spans="1:27" ht="13.5" x14ac:dyDescent="0.25">
      <c r="A40" s="19" t="s">
        <v>40</v>
      </c>
      <c r="B40" s="15" t="s">
        <v>32</v>
      </c>
      <c r="C40" s="20">
        <v>1454672</v>
      </c>
      <c r="D40" s="20"/>
      <c r="E40" s="21">
        <v>1579500</v>
      </c>
      <c r="F40" s="22">
        <v>1579500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394875</v>
      </c>
      <c r="Y40" s="22">
        <v>-394875</v>
      </c>
      <c r="Z40" s="23">
        <v>-100</v>
      </c>
      <c r="AA40" s="20">
        <v>1579500</v>
      </c>
    </row>
    <row r="41" spans="1:27" ht="13.5" x14ac:dyDescent="0.25">
      <c r="A41" s="19" t="s">
        <v>66</v>
      </c>
      <c r="B41" s="15" t="s">
        <v>32</v>
      </c>
      <c r="C41" s="20">
        <v>372910</v>
      </c>
      <c r="D41" s="20"/>
      <c r="E41" s="21">
        <v>500000</v>
      </c>
      <c r="F41" s="22">
        <v>500000</v>
      </c>
      <c r="G41" s="22"/>
      <c r="H41" s="22">
        <v>571214</v>
      </c>
      <c r="I41" s="22">
        <v>78500</v>
      </c>
      <c r="J41" s="22">
        <v>649714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649714</v>
      </c>
      <c r="X41" s="22">
        <v>125001</v>
      </c>
      <c r="Y41" s="22">
        <v>524713</v>
      </c>
      <c r="Z41" s="23">
        <v>419.7670418636651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90150</v>
      </c>
      <c r="D44" s="20"/>
      <c r="E44" s="21">
        <v>91778</v>
      </c>
      <c r="F44" s="22">
        <v>91778</v>
      </c>
      <c r="G44" s="22"/>
      <c r="H44" s="22">
        <v>-12350</v>
      </c>
      <c r="I44" s="22">
        <v>-12350</v>
      </c>
      <c r="J44" s="22">
        <v>-24700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-24700</v>
      </c>
      <c r="X44" s="22">
        <v>22944</v>
      </c>
      <c r="Y44" s="22">
        <v>-47644</v>
      </c>
      <c r="Z44" s="23">
        <v>-207.65341701534172</v>
      </c>
      <c r="AA44" s="20">
        <v>91778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12138856</v>
      </c>
      <c r="D47" s="29">
        <f t="shared" ref="D47:Y47" si="1">SUM(D34:D46)</f>
        <v>0</v>
      </c>
      <c r="E47" s="30">
        <f t="shared" si="1"/>
        <v>15656863</v>
      </c>
      <c r="F47" s="31">
        <f t="shared" si="1"/>
        <v>15656863</v>
      </c>
      <c r="G47" s="31">
        <f t="shared" si="1"/>
        <v>0</v>
      </c>
      <c r="H47" s="31">
        <f t="shared" si="1"/>
        <v>558864</v>
      </c>
      <c r="I47" s="31">
        <f t="shared" si="1"/>
        <v>84229</v>
      </c>
      <c r="J47" s="31">
        <f t="shared" si="1"/>
        <v>643093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643093</v>
      </c>
      <c r="X47" s="31">
        <f t="shared" si="1"/>
        <v>3914226</v>
      </c>
      <c r="Y47" s="31">
        <f t="shared" si="1"/>
        <v>-3271133</v>
      </c>
      <c r="Z47" s="32">
        <f>+IF(X47&lt;&gt;0,+(Y47/X47)*100,0)</f>
        <v>-83.570366146461652</v>
      </c>
      <c r="AA47" s="29">
        <f>SUM(AA34:AA46)</f>
        <v>15656863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6000984</v>
      </c>
      <c r="D48" s="39">
        <f t="shared" si="2"/>
        <v>0</v>
      </c>
      <c r="E48" s="40">
        <f t="shared" si="2"/>
        <v>3602343</v>
      </c>
      <c r="F48" s="41">
        <f t="shared" si="2"/>
        <v>3602343</v>
      </c>
      <c r="G48" s="41">
        <f t="shared" si="2"/>
        <v>0</v>
      </c>
      <c r="H48" s="41">
        <f t="shared" si="2"/>
        <v>1020702</v>
      </c>
      <c r="I48" s="41">
        <f t="shared" si="2"/>
        <v>1508406</v>
      </c>
      <c r="J48" s="41">
        <f t="shared" si="2"/>
        <v>2529108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2529108</v>
      </c>
      <c r="X48" s="41">
        <f t="shared" si="2"/>
        <v>900573</v>
      </c>
      <c r="Y48" s="41">
        <f t="shared" si="2"/>
        <v>1628535</v>
      </c>
      <c r="Z48" s="42">
        <f>+IF(X48&lt;&gt;0,+(Y48/X48)*100,0)</f>
        <v>180.83320286084526</v>
      </c>
      <c r="AA48" s="39">
        <f>+AA32-AA47</f>
        <v>3602343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6000984</v>
      </c>
      <c r="D51" s="48">
        <f t="shared" si="3"/>
        <v>0</v>
      </c>
      <c r="E51" s="49">
        <f t="shared" si="3"/>
        <v>3602343</v>
      </c>
      <c r="F51" s="50">
        <f t="shared" si="3"/>
        <v>3602343</v>
      </c>
      <c r="G51" s="50">
        <f t="shared" si="3"/>
        <v>0</v>
      </c>
      <c r="H51" s="50">
        <f t="shared" si="3"/>
        <v>1020702</v>
      </c>
      <c r="I51" s="50">
        <f t="shared" si="3"/>
        <v>1508406</v>
      </c>
      <c r="J51" s="50">
        <f t="shared" si="3"/>
        <v>2529108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2529108</v>
      </c>
      <c r="X51" s="50">
        <f t="shared" si="3"/>
        <v>900573</v>
      </c>
      <c r="Y51" s="50">
        <f t="shared" si="3"/>
        <v>1628535</v>
      </c>
      <c r="Z51" s="51">
        <f>+IF(X51&lt;&gt;0,+(Y51/X51)*100,0)</f>
        <v>180.83320286084526</v>
      </c>
      <c r="AA51" s="48">
        <f>SUM(AA48:AA50)</f>
        <v>3602343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6000984</v>
      </c>
      <c r="D53" s="54">
        <f>+D51-D52</f>
        <v>0</v>
      </c>
      <c r="E53" s="55">
        <f t="shared" si="4"/>
        <v>3602343</v>
      </c>
      <c r="F53" s="56">
        <f t="shared" si="4"/>
        <v>3602343</v>
      </c>
      <c r="G53" s="56">
        <f t="shared" si="4"/>
        <v>0</v>
      </c>
      <c r="H53" s="56">
        <f t="shared" si="4"/>
        <v>1020702</v>
      </c>
      <c r="I53" s="56">
        <f t="shared" si="4"/>
        <v>1508406</v>
      </c>
      <c r="J53" s="56">
        <f t="shared" si="4"/>
        <v>2529108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2529108</v>
      </c>
      <c r="X53" s="56">
        <f t="shared" si="4"/>
        <v>900573</v>
      </c>
      <c r="Y53" s="56">
        <f t="shared" si="4"/>
        <v>1628535</v>
      </c>
      <c r="Z53" s="57">
        <f>+IF(X53&lt;&gt;0,+(Y53/X53)*100,0)</f>
        <v>180.83320286084526</v>
      </c>
      <c r="AA53" s="54">
        <f>+AA51-AA52</f>
        <v>3602343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6000984</v>
      </c>
      <c r="D56" s="48">
        <f>SUM(D53:D55)</f>
        <v>0</v>
      </c>
      <c r="E56" s="49">
        <f t="shared" si="5"/>
        <v>3602343</v>
      </c>
      <c r="F56" s="50">
        <f t="shared" si="5"/>
        <v>3602343</v>
      </c>
      <c r="G56" s="50">
        <f t="shared" si="5"/>
        <v>0</v>
      </c>
      <c r="H56" s="50">
        <f t="shared" si="5"/>
        <v>1020702</v>
      </c>
      <c r="I56" s="50">
        <f t="shared" si="5"/>
        <v>1508406</v>
      </c>
      <c r="J56" s="50">
        <f t="shared" si="5"/>
        <v>2529108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2529108</v>
      </c>
      <c r="X56" s="50">
        <f t="shared" si="5"/>
        <v>900573</v>
      </c>
      <c r="Y56" s="50">
        <f t="shared" si="5"/>
        <v>1628535</v>
      </c>
      <c r="Z56" s="51">
        <f>+IF(X56&lt;&gt;0,+(Y56/X56)*100,0)</f>
        <v>180.83320286084526</v>
      </c>
      <c r="AA56" s="48">
        <f>SUM(AA53:AA55)</f>
        <v>3602343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6000984</v>
      </c>
      <c r="D59" s="65">
        <f>SUM(D56:D58)</f>
        <v>0</v>
      </c>
      <c r="E59" s="66">
        <f t="shared" si="6"/>
        <v>3602343</v>
      </c>
      <c r="F59" s="67">
        <f t="shared" si="6"/>
        <v>3602343</v>
      </c>
      <c r="G59" s="67">
        <f t="shared" si="6"/>
        <v>0</v>
      </c>
      <c r="H59" s="67">
        <f t="shared" si="6"/>
        <v>1020702</v>
      </c>
      <c r="I59" s="67">
        <f t="shared" si="6"/>
        <v>1508406</v>
      </c>
      <c r="J59" s="67">
        <f t="shared" si="6"/>
        <v>2529108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2529108</v>
      </c>
      <c r="X59" s="67">
        <f t="shared" si="6"/>
        <v>900573</v>
      </c>
      <c r="Y59" s="67">
        <f t="shared" si="6"/>
        <v>1628535</v>
      </c>
      <c r="Z59" s="68">
        <f>+IF(X59&lt;&gt;0,+(Y59/X59)*100,0)</f>
        <v>180.83320286084526</v>
      </c>
      <c r="AA59" s="65">
        <f>SUM(AA56:AA58)</f>
        <v>3602343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19120942</v>
      </c>
      <c r="D9" s="20"/>
      <c r="E9" s="21">
        <v>21755548</v>
      </c>
      <c r="F9" s="22">
        <v>21755548</v>
      </c>
      <c r="G9" s="22">
        <v>1743320</v>
      </c>
      <c r="H9" s="22">
        <v>1531039</v>
      </c>
      <c r="I9" s="22">
        <v>1591550</v>
      </c>
      <c r="J9" s="22">
        <v>4865909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4865909</v>
      </c>
      <c r="X9" s="22">
        <v>5438889</v>
      </c>
      <c r="Y9" s="22">
        <v>-572980</v>
      </c>
      <c r="Z9" s="23">
        <v>-10.534872103475545</v>
      </c>
      <c r="AA9" s="20">
        <v>21755548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8283347</v>
      </c>
      <c r="D13" s="20"/>
      <c r="E13" s="21">
        <v>6000000</v>
      </c>
      <c r="F13" s="22">
        <v>6000000</v>
      </c>
      <c r="G13" s="22">
        <v>782529</v>
      </c>
      <c r="H13" s="22">
        <v>873941</v>
      </c>
      <c r="I13" s="22">
        <v>895246</v>
      </c>
      <c r="J13" s="22">
        <v>2551716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2551716</v>
      </c>
      <c r="X13" s="22">
        <v>1500000</v>
      </c>
      <c r="Y13" s="22">
        <v>1051716</v>
      </c>
      <c r="Z13" s="23">
        <v>70.114400000000003</v>
      </c>
      <c r="AA13" s="20">
        <v>6000000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1293000</v>
      </c>
      <c r="D25" s="20"/>
      <c r="E25" s="21">
        <v>1035000</v>
      </c>
      <c r="F25" s="22">
        <v>1035000</v>
      </c>
      <c r="G25" s="22"/>
      <c r="H25" s="22">
        <v>259000</v>
      </c>
      <c r="I25" s="22"/>
      <c r="J25" s="22">
        <v>259000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259000</v>
      </c>
      <c r="X25" s="22">
        <v>258750</v>
      </c>
      <c r="Y25" s="22">
        <v>250</v>
      </c>
      <c r="Z25" s="23">
        <v>9.6618357487922704E-2</v>
      </c>
      <c r="AA25" s="20">
        <v>1035000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28697289</v>
      </c>
      <c r="D32" s="29">
        <f t="shared" ref="D32:Y32" si="0">SUM(D6:D31)</f>
        <v>0</v>
      </c>
      <c r="E32" s="30">
        <f t="shared" si="0"/>
        <v>28790548</v>
      </c>
      <c r="F32" s="31">
        <f t="shared" si="0"/>
        <v>28790548</v>
      </c>
      <c r="G32" s="31">
        <f t="shared" si="0"/>
        <v>2525849</v>
      </c>
      <c r="H32" s="31">
        <f t="shared" si="0"/>
        <v>2663980</v>
      </c>
      <c r="I32" s="31">
        <f t="shared" si="0"/>
        <v>2486796</v>
      </c>
      <c r="J32" s="31">
        <f t="shared" si="0"/>
        <v>7676625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7676625</v>
      </c>
      <c r="X32" s="31">
        <f t="shared" si="0"/>
        <v>7197639</v>
      </c>
      <c r="Y32" s="31">
        <f t="shared" si="0"/>
        <v>478986</v>
      </c>
      <c r="Z32" s="32">
        <f>+IF(X32&lt;&gt;0,+(Y32/X32)*100,0)</f>
        <v>6.6547655418672704</v>
      </c>
      <c r="AA32" s="29">
        <f>SUM(AA6:AA31)</f>
        <v>28790548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16556161</v>
      </c>
      <c r="D34" s="20"/>
      <c r="E34" s="21">
        <v>16989338</v>
      </c>
      <c r="F34" s="22">
        <v>16989338</v>
      </c>
      <c r="G34" s="22">
        <v>1547976</v>
      </c>
      <c r="H34" s="22">
        <v>1498199</v>
      </c>
      <c r="I34" s="22">
        <v>1464398</v>
      </c>
      <c r="J34" s="22">
        <v>4510573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4510573</v>
      </c>
      <c r="X34" s="22">
        <v>4247337</v>
      </c>
      <c r="Y34" s="22">
        <v>263236</v>
      </c>
      <c r="Z34" s="23">
        <v>6.1976716234195681</v>
      </c>
      <c r="AA34" s="20">
        <v>16989338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1314703</v>
      </c>
      <c r="D37" s="20"/>
      <c r="E37" s="21">
        <v>2056090</v>
      </c>
      <c r="F37" s="22">
        <v>2056090</v>
      </c>
      <c r="G37" s="22"/>
      <c r="H37" s="22">
        <v>125434</v>
      </c>
      <c r="I37" s="22">
        <v>62369</v>
      </c>
      <c r="J37" s="22">
        <v>187803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187803</v>
      </c>
      <c r="X37" s="22">
        <v>514023</v>
      </c>
      <c r="Y37" s="22">
        <v>-326220</v>
      </c>
      <c r="Z37" s="23">
        <v>-63.464086237386262</v>
      </c>
      <c r="AA37" s="20">
        <v>2056090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1454656</v>
      </c>
      <c r="D41" s="20"/>
      <c r="E41" s="21">
        <v>696043</v>
      </c>
      <c r="F41" s="22">
        <v>696043</v>
      </c>
      <c r="G41" s="22">
        <v>163800</v>
      </c>
      <c r="H41" s="22">
        <v>437600</v>
      </c>
      <c r="I41" s="22">
        <v>34480</v>
      </c>
      <c r="J41" s="22">
        <v>635880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635880</v>
      </c>
      <c r="X41" s="22">
        <v>174012</v>
      </c>
      <c r="Y41" s="22">
        <v>461868</v>
      </c>
      <c r="Z41" s="23">
        <v>265.42307427073996</v>
      </c>
      <c r="AA41" s="20">
        <v>696043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6089137</v>
      </c>
      <c r="D44" s="20"/>
      <c r="E44" s="21">
        <v>4144617</v>
      </c>
      <c r="F44" s="22">
        <v>4144617</v>
      </c>
      <c r="G44" s="22">
        <v>3558792</v>
      </c>
      <c r="H44" s="22">
        <v>396491</v>
      </c>
      <c r="I44" s="22">
        <v>746594</v>
      </c>
      <c r="J44" s="22">
        <v>4701877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4701877</v>
      </c>
      <c r="X44" s="22">
        <v>1036158</v>
      </c>
      <c r="Y44" s="22">
        <v>3665719</v>
      </c>
      <c r="Z44" s="23">
        <v>353.77992545538422</v>
      </c>
      <c r="AA44" s="20">
        <v>4144617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25414657</v>
      </c>
      <c r="D47" s="29">
        <f t="shared" ref="D47:Y47" si="1">SUM(D34:D46)</f>
        <v>0</v>
      </c>
      <c r="E47" s="30">
        <f t="shared" si="1"/>
        <v>23886088</v>
      </c>
      <c r="F47" s="31">
        <f t="shared" si="1"/>
        <v>23886088</v>
      </c>
      <c r="G47" s="31">
        <f t="shared" si="1"/>
        <v>5270568</v>
      </c>
      <c r="H47" s="31">
        <f t="shared" si="1"/>
        <v>2457724</v>
      </c>
      <c r="I47" s="31">
        <f t="shared" si="1"/>
        <v>2307841</v>
      </c>
      <c r="J47" s="31">
        <f t="shared" si="1"/>
        <v>10036133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10036133</v>
      </c>
      <c r="X47" s="31">
        <f t="shared" si="1"/>
        <v>5971530</v>
      </c>
      <c r="Y47" s="31">
        <f t="shared" si="1"/>
        <v>4064603</v>
      </c>
      <c r="Z47" s="32">
        <f>+IF(X47&lt;&gt;0,+(Y47/X47)*100,0)</f>
        <v>68.066358203006601</v>
      </c>
      <c r="AA47" s="29">
        <f>SUM(AA34:AA46)</f>
        <v>23886088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3282632</v>
      </c>
      <c r="D48" s="39">
        <f t="shared" si="2"/>
        <v>0</v>
      </c>
      <c r="E48" s="40">
        <f t="shared" si="2"/>
        <v>4904460</v>
      </c>
      <c r="F48" s="41">
        <f t="shared" si="2"/>
        <v>4904460</v>
      </c>
      <c r="G48" s="41">
        <f t="shared" si="2"/>
        <v>-2744719</v>
      </c>
      <c r="H48" s="41">
        <f t="shared" si="2"/>
        <v>206256</v>
      </c>
      <c r="I48" s="41">
        <f t="shared" si="2"/>
        <v>178955</v>
      </c>
      <c r="J48" s="41">
        <f t="shared" si="2"/>
        <v>-2359508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-2359508</v>
      </c>
      <c r="X48" s="41">
        <f t="shared" si="2"/>
        <v>1226109</v>
      </c>
      <c r="Y48" s="41">
        <f t="shared" si="2"/>
        <v>-3585617</v>
      </c>
      <c r="Z48" s="42">
        <f>+IF(X48&lt;&gt;0,+(Y48/X48)*100,0)</f>
        <v>-292.43868204213493</v>
      </c>
      <c r="AA48" s="39">
        <f>+AA32-AA47</f>
        <v>4904460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3282632</v>
      </c>
      <c r="D51" s="48">
        <f t="shared" si="3"/>
        <v>0</v>
      </c>
      <c r="E51" s="49">
        <f t="shared" si="3"/>
        <v>4904460</v>
      </c>
      <c r="F51" s="50">
        <f t="shared" si="3"/>
        <v>4904460</v>
      </c>
      <c r="G51" s="50">
        <f t="shared" si="3"/>
        <v>-2744719</v>
      </c>
      <c r="H51" s="50">
        <f t="shared" si="3"/>
        <v>206256</v>
      </c>
      <c r="I51" s="50">
        <f t="shared" si="3"/>
        <v>178955</v>
      </c>
      <c r="J51" s="50">
        <f t="shared" si="3"/>
        <v>-2359508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-2359508</v>
      </c>
      <c r="X51" s="50">
        <f t="shared" si="3"/>
        <v>1226109</v>
      </c>
      <c r="Y51" s="50">
        <f t="shared" si="3"/>
        <v>-3585617</v>
      </c>
      <c r="Z51" s="51">
        <f>+IF(X51&lt;&gt;0,+(Y51/X51)*100,0)</f>
        <v>-292.43868204213493</v>
      </c>
      <c r="AA51" s="48">
        <f>SUM(AA48:AA50)</f>
        <v>4904460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3282632</v>
      </c>
      <c r="D53" s="54">
        <f>+D51-D52</f>
        <v>0</v>
      </c>
      <c r="E53" s="55">
        <f t="shared" si="4"/>
        <v>4904460</v>
      </c>
      <c r="F53" s="56">
        <f t="shared" si="4"/>
        <v>4904460</v>
      </c>
      <c r="G53" s="56">
        <f t="shared" si="4"/>
        <v>-2744719</v>
      </c>
      <c r="H53" s="56">
        <f t="shared" si="4"/>
        <v>206256</v>
      </c>
      <c r="I53" s="56">
        <f t="shared" si="4"/>
        <v>178955</v>
      </c>
      <c r="J53" s="56">
        <f t="shared" si="4"/>
        <v>-2359508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-2359508</v>
      </c>
      <c r="X53" s="56">
        <f t="shared" si="4"/>
        <v>1226109</v>
      </c>
      <c r="Y53" s="56">
        <f t="shared" si="4"/>
        <v>-3585617</v>
      </c>
      <c r="Z53" s="57">
        <f>+IF(X53&lt;&gt;0,+(Y53/X53)*100,0)</f>
        <v>-292.43868204213493</v>
      </c>
      <c r="AA53" s="54">
        <f>+AA51-AA52</f>
        <v>4904460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3282632</v>
      </c>
      <c r="D56" s="48">
        <f>SUM(D53:D55)</f>
        <v>0</v>
      </c>
      <c r="E56" s="49">
        <f t="shared" si="5"/>
        <v>4904460</v>
      </c>
      <c r="F56" s="50">
        <f t="shared" si="5"/>
        <v>4904460</v>
      </c>
      <c r="G56" s="50">
        <f t="shared" si="5"/>
        <v>-2744719</v>
      </c>
      <c r="H56" s="50">
        <f t="shared" si="5"/>
        <v>206256</v>
      </c>
      <c r="I56" s="50">
        <f t="shared" si="5"/>
        <v>178955</v>
      </c>
      <c r="J56" s="50">
        <f t="shared" si="5"/>
        <v>-2359508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-2359508</v>
      </c>
      <c r="X56" s="50">
        <f t="shared" si="5"/>
        <v>1226109</v>
      </c>
      <c r="Y56" s="50">
        <f t="shared" si="5"/>
        <v>-3585617</v>
      </c>
      <c r="Z56" s="51">
        <f>+IF(X56&lt;&gt;0,+(Y56/X56)*100,0)</f>
        <v>-292.43868204213493</v>
      </c>
      <c r="AA56" s="48">
        <f>SUM(AA53:AA55)</f>
        <v>4904460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3282632</v>
      </c>
      <c r="D59" s="65">
        <f>SUM(D56:D58)</f>
        <v>0</v>
      </c>
      <c r="E59" s="66">
        <f t="shared" si="6"/>
        <v>4904460</v>
      </c>
      <c r="F59" s="67">
        <f t="shared" si="6"/>
        <v>4904460</v>
      </c>
      <c r="G59" s="67">
        <f t="shared" si="6"/>
        <v>-2744719</v>
      </c>
      <c r="H59" s="67">
        <f t="shared" si="6"/>
        <v>206256</v>
      </c>
      <c r="I59" s="67">
        <f t="shared" si="6"/>
        <v>178955</v>
      </c>
      <c r="J59" s="67">
        <f t="shared" si="6"/>
        <v>-2359508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-2359508</v>
      </c>
      <c r="X59" s="67">
        <f t="shared" si="6"/>
        <v>1226109</v>
      </c>
      <c r="Y59" s="67">
        <f t="shared" si="6"/>
        <v>-3585617</v>
      </c>
      <c r="Z59" s="68">
        <f>+IF(X59&lt;&gt;0,+(Y59/X59)*100,0)</f>
        <v>-292.43868204213493</v>
      </c>
      <c r="AA59" s="65">
        <f>SUM(AA56:AA58)</f>
        <v>4904460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9667524</v>
      </c>
      <c r="D9" s="20"/>
      <c r="E9" s="21">
        <v>9757820</v>
      </c>
      <c r="F9" s="22">
        <v>9757820</v>
      </c>
      <c r="G9" s="22">
        <v>1199055</v>
      </c>
      <c r="H9" s="22">
        <v>1200352</v>
      </c>
      <c r="I9" s="22">
        <v>749300</v>
      </c>
      <c r="J9" s="22">
        <v>3148707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3148707</v>
      </c>
      <c r="X9" s="22">
        <v>2439459</v>
      </c>
      <c r="Y9" s="22">
        <v>709248</v>
      </c>
      <c r="Z9" s="23">
        <v>29.073987306201911</v>
      </c>
      <c r="AA9" s="20">
        <v>9757820</v>
      </c>
    </row>
    <row r="10" spans="1:27" ht="13.5" x14ac:dyDescent="0.25">
      <c r="A10" s="19" t="s">
        <v>38</v>
      </c>
      <c r="B10" s="15" t="s">
        <v>32</v>
      </c>
      <c r="C10" s="20">
        <v>39005</v>
      </c>
      <c r="D10" s="20"/>
      <c r="E10" s="21">
        <v>38144</v>
      </c>
      <c r="F10" s="22">
        <v>38144</v>
      </c>
      <c r="G10" s="22">
        <v>3029</v>
      </c>
      <c r="H10" s="22">
        <v>3252</v>
      </c>
      <c r="I10" s="22">
        <v>1230</v>
      </c>
      <c r="J10" s="22">
        <v>7511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7511</v>
      </c>
      <c r="X10" s="22">
        <v>9537</v>
      </c>
      <c r="Y10" s="22">
        <v>-2026</v>
      </c>
      <c r="Z10" s="23">
        <v>-21.243577644961729</v>
      </c>
      <c r="AA10" s="20">
        <v>38144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988999</v>
      </c>
      <c r="D13" s="20"/>
      <c r="E13" s="21">
        <v>953815</v>
      </c>
      <c r="F13" s="22">
        <v>953815</v>
      </c>
      <c r="G13" s="22">
        <v>104121</v>
      </c>
      <c r="H13" s="22">
        <v>109009</v>
      </c>
      <c r="I13" s="22">
        <v>100443</v>
      </c>
      <c r="J13" s="22">
        <v>313573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313573</v>
      </c>
      <c r="X13" s="22">
        <v>238461</v>
      </c>
      <c r="Y13" s="22">
        <v>75112</v>
      </c>
      <c r="Z13" s="23">
        <v>31.498651771149159</v>
      </c>
      <c r="AA13" s="20">
        <v>953815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10695528</v>
      </c>
      <c r="D32" s="29">
        <f t="shared" ref="D32:Y32" si="0">SUM(D6:D31)</f>
        <v>0</v>
      </c>
      <c r="E32" s="30">
        <f t="shared" si="0"/>
        <v>10749779</v>
      </c>
      <c r="F32" s="31">
        <f t="shared" si="0"/>
        <v>10749779</v>
      </c>
      <c r="G32" s="31">
        <f t="shared" si="0"/>
        <v>1306205</v>
      </c>
      <c r="H32" s="31">
        <f t="shared" si="0"/>
        <v>1312613</v>
      </c>
      <c r="I32" s="31">
        <f t="shared" si="0"/>
        <v>850973</v>
      </c>
      <c r="J32" s="31">
        <f t="shared" si="0"/>
        <v>3469791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3469791</v>
      </c>
      <c r="X32" s="31">
        <f t="shared" si="0"/>
        <v>2687457</v>
      </c>
      <c r="Y32" s="31">
        <f t="shared" si="0"/>
        <v>782334</v>
      </c>
      <c r="Z32" s="32">
        <f>+IF(X32&lt;&gt;0,+(Y32/X32)*100,0)</f>
        <v>29.110568094670906</v>
      </c>
      <c r="AA32" s="29">
        <f>SUM(AA6:AA31)</f>
        <v>10749779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9052676</v>
      </c>
      <c r="D34" s="20"/>
      <c r="E34" s="21">
        <v>12677234</v>
      </c>
      <c r="F34" s="22">
        <v>12677234</v>
      </c>
      <c r="G34" s="22">
        <v>1046738</v>
      </c>
      <c r="H34" s="22">
        <v>610134</v>
      </c>
      <c r="I34" s="22">
        <v>746891</v>
      </c>
      <c r="J34" s="22">
        <v>2403763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2403763</v>
      </c>
      <c r="X34" s="22">
        <v>3169305</v>
      </c>
      <c r="Y34" s="22">
        <v>-765542</v>
      </c>
      <c r="Z34" s="23">
        <v>-24.15488569260453</v>
      </c>
      <c r="AA34" s="20">
        <v>12677234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86650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</v>
      </c>
      <c r="Y37" s="22">
        <v>-24999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9168605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3469312</v>
      </c>
      <c r="D41" s="20"/>
      <c r="E41" s="21">
        <v>4690000</v>
      </c>
      <c r="F41" s="22">
        <v>4690000</v>
      </c>
      <c r="G41" s="22">
        <v>300080</v>
      </c>
      <c r="H41" s="22">
        <v>300080</v>
      </c>
      <c r="I41" s="22">
        <v>300080</v>
      </c>
      <c r="J41" s="22">
        <v>900240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900240</v>
      </c>
      <c r="X41" s="22">
        <v>1172499</v>
      </c>
      <c r="Y41" s="22">
        <v>-272259</v>
      </c>
      <c r="Z41" s="23">
        <v>-23.220403599491345</v>
      </c>
      <c r="AA41" s="20">
        <v>4690000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1558633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125001</v>
      </c>
      <c r="Y43" s="22">
        <v>-125001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490485</v>
      </c>
      <c r="D44" s="20"/>
      <c r="E44" s="21">
        <v>766000</v>
      </c>
      <c r="F44" s="22">
        <v>766000</v>
      </c>
      <c r="G44" s="22"/>
      <c r="H44" s="22">
        <v>28520</v>
      </c>
      <c r="I44" s="22">
        <v>176902</v>
      </c>
      <c r="J44" s="22">
        <v>205422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205422</v>
      </c>
      <c r="X44" s="22">
        <v>191502</v>
      </c>
      <c r="Y44" s="22">
        <v>13920</v>
      </c>
      <c r="Z44" s="23">
        <v>7.2688535889964605</v>
      </c>
      <c r="AA44" s="20">
        <v>766000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23826361</v>
      </c>
      <c r="D47" s="29">
        <f t="shared" ref="D47:Y47" si="1">SUM(D34:D46)</f>
        <v>0</v>
      </c>
      <c r="E47" s="30">
        <f t="shared" si="1"/>
        <v>18733234</v>
      </c>
      <c r="F47" s="31">
        <f t="shared" si="1"/>
        <v>18733234</v>
      </c>
      <c r="G47" s="31">
        <f t="shared" si="1"/>
        <v>1346818</v>
      </c>
      <c r="H47" s="31">
        <f t="shared" si="1"/>
        <v>938734</v>
      </c>
      <c r="I47" s="31">
        <f t="shared" si="1"/>
        <v>1223873</v>
      </c>
      <c r="J47" s="31">
        <f t="shared" si="1"/>
        <v>3509425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3509425</v>
      </c>
      <c r="X47" s="31">
        <f t="shared" si="1"/>
        <v>4683306</v>
      </c>
      <c r="Y47" s="31">
        <f t="shared" si="1"/>
        <v>-1173881</v>
      </c>
      <c r="Z47" s="32">
        <f>+IF(X47&lt;&gt;0,+(Y47/X47)*100,0)</f>
        <v>-25.065221021218768</v>
      </c>
      <c r="AA47" s="29">
        <f>SUM(AA34:AA46)</f>
        <v>18733234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-13130833</v>
      </c>
      <c r="D48" s="39">
        <f t="shared" si="2"/>
        <v>0</v>
      </c>
      <c r="E48" s="40">
        <f t="shared" si="2"/>
        <v>-7983455</v>
      </c>
      <c r="F48" s="41">
        <f t="shared" si="2"/>
        <v>-7983455</v>
      </c>
      <c r="G48" s="41">
        <f t="shared" si="2"/>
        <v>-40613</v>
      </c>
      <c r="H48" s="41">
        <f t="shared" si="2"/>
        <v>373879</v>
      </c>
      <c r="I48" s="41">
        <f t="shared" si="2"/>
        <v>-372900</v>
      </c>
      <c r="J48" s="41">
        <f t="shared" si="2"/>
        <v>-39634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-39634</v>
      </c>
      <c r="X48" s="41">
        <f t="shared" si="2"/>
        <v>-1995849</v>
      </c>
      <c r="Y48" s="41">
        <f t="shared" si="2"/>
        <v>1956215</v>
      </c>
      <c r="Z48" s="42">
        <f>+IF(X48&lt;&gt;0,+(Y48/X48)*100,0)</f>
        <v>-98.014178427325916</v>
      </c>
      <c r="AA48" s="39">
        <f>+AA32-AA47</f>
        <v>-7983455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-13130833</v>
      </c>
      <c r="D51" s="48">
        <f t="shared" si="3"/>
        <v>0</v>
      </c>
      <c r="E51" s="49">
        <f t="shared" si="3"/>
        <v>-7983455</v>
      </c>
      <c r="F51" s="50">
        <f t="shared" si="3"/>
        <v>-7983455</v>
      </c>
      <c r="G51" s="50">
        <f t="shared" si="3"/>
        <v>-40613</v>
      </c>
      <c r="H51" s="50">
        <f t="shared" si="3"/>
        <v>373879</v>
      </c>
      <c r="I51" s="50">
        <f t="shared" si="3"/>
        <v>-372900</v>
      </c>
      <c r="J51" s="50">
        <f t="shared" si="3"/>
        <v>-39634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-39634</v>
      </c>
      <c r="X51" s="50">
        <f t="shared" si="3"/>
        <v>-1995849</v>
      </c>
      <c r="Y51" s="50">
        <f t="shared" si="3"/>
        <v>1956215</v>
      </c>
      <c r="Z51" s="51">
        <f>+IF(X51&lt;&gt;0,+(Y51/X51)*100,0)</f>
        <v>-98.014178427325916</v>
      </c>
      <c r="AA51" s="48">
        <f>SUM(AA48:AA50)</f>
        <v>-7983455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-13130833</v>
      </c>
      <c r="D53" s="54">
        <f>+D51-D52</f>
        <v>0</v>
      </c>
      <c r="E53" s="55">
        <f t="shared" si="4"/>
        <v>-7983455</v>
      </c>
      <c r="F53" s="56">
        <f t="shared" si="4"/>
        <v>-7983455</v>
      </c>
      <c r="G53" s="56">
        <f t="shared" si="4"/>
        <v>-40613</v>
      </c>
      <c r="H53" s="56">
        <f t="shared" si="4"/>
        <v>373879</v>
      </c>
      <c r="I53" s="56">
        <f t="shared" si="4"/>
        <v>-372900</v>
      </c>
      <c r="J53" s="56">
        <f t="shared" si="4"/>
        <v>-39634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-39634</v>
      </c>
      <c r="X53" s="56">
        <f t="shared" si="4"/>
        <v>-1995849</v>
      </c>
      <c r="Y53" s="56">
        <f t="shared" si="4"/>
        <v>1956215</v>
      </c>
      <c r="Z53" s="57">
        <f>+IF(X53&lt;&gt;0,+(Y53/X53)*100,0)</f>
        <v>-98.014178427325916</v>
      </c>
      <c r="AA53" s="54">
        <f>+AA51-AA52</f>
        <v>-7983455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-13130833</v>
      </c>
      <c r="D56" s="48">
        <f>SUM(D53:D55)</f>
        <v>0</v>
      </c>
      <c r="E56" s="49">
        <f t="shared" si="5"/>
        <v>-7983455</v>
      </c>
      <c r="F56" s="50">
        <f t="shared" si="5"/>
        <v>-7983455</v>
      </c>
      <c r="G56" s="50">
        <f t="shared" si="5"/>
        <v>-40613</v>
      </c>
      <c r="H56" s="50">
        <f t="shared" si="5"/>
        <v>373879</v>
      </c>
      <c r="I56" s="50">
        <f t="shared" si="5"/>
        <v>-372900</v>
      </c>
      <c r="J56" s="50">
        <f t="shared" si="5"/>
        <v>-39634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-39634</v>
      </c>
      <c r="X56" s="50">
        <f t="shared" si="5"/>
        <v>-1995849</v>
      </c>
      <c r="Y56" s="50">
        <f t="shared" si="5"/>
        <v>1956215</v>
      </c>
      <c r="Z56" s="51">
        <f>+IF(X56&lt;&gt;0,+(Y56/X56)*100,0)</f>
        <v>-98.014178427325916</v>
      </c>
      <c r="AA56" s="48">
        <f>SUM(AA53:AA55)</f>
        <v>-7983455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-13130833</v>
      </c>
      <c r="D59" s="65">
        <f>SUM(D56:D58)</f>
        <v>0</v>
      </c>
      <c r="E59" s="66">
        <f t="shared" si="6"/>
        <v>-7983455</v>
      </c>
      <c r="F59" s="67">
        <f t="shared" si="6"/>
        <v>-7983455</v>
      </c>
      <c r="G59" s="67">
        <f t="shared" si="6"/>
        <v>-40613</v>
      </c>
      <c r="H59" s="67">
        <f t="shared" si="6"/>
        <v>373879</v>
      </c>
      <c r="I59" s="67">
        <f t="shared" si="6"/>
        <v>-372900</v>
      </c>
      <c r="J59" s="67">
        <f t="shared" si="6"/>
        <v>-39634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-39634</v>
      </c>
      <c r="X59" s="67">
        <f t="shared" si="6"/>
        <v>-1995849</v>
      </c>
      <c r="Y59" s="67">
        <f t="shared" si="6"/>
        <v>1956215</v>
      </c>
      <c r="Z59" s="68">
        <f>+IF(X59&lt;&gt;0,+(Y59/X59)*100,0)</f>
        <v>-98.014178427325916</v>
      </c>
      <c r="AA59" s="65">
        <f>SUM(AA56:AA58)</f>
        <v>-7983455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19785891</v>
      </c>
      <c r="D9" s="20"/>
      <c r="E9" s="21">
        <v>20545450</v>
      </c>
      <c r="F9" s="22">
        <v>20545450</v>
      </c>
      <c r="G9" s="22">
        <v>2049287</v>
      </c>
      <c r="H9" s="22">
        <v>2072466</v>
      </c>
      <c r="I9" s="22">
        <v>2097922</v>
      </c>
      <c r="J9" s="22">
        <v>6219675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6219675</v>
      </c>
      <c r="X9" s="22">
        <v>5136357</v>
      </c>
      <c r="Y9" s="22">
        <v>1083318</v>
      </c>
      <c r="Z9" s="23">
        <v>21.091174153198462</v>
      </c>
      <c r="AA9" s="20">
        <v>20545450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6777033</v>
      </c>
      <c r="D13" s="20"/>
      <c r="E13" s="21">
        <v>5854390</v>
      </c>
      <c r="F13" s="22">
        <v>5854390</v>
      </c>
      <c r="G13" s="22">
        <v>601530</v>
      </c>
      <c r="H13" s="22">
        <v>563288</v>
      </c>
      <c r="I13" s="22">
        <v>566937</v>
      </c>
      <c r="J13" s="22">
        <v>1731755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1731755</v>
      </c>
      <c r="X13" s="22">
        <v>1463595</v>
      </c>
      <c r="Y13" s="22">
        <v>268160</v>
      </c>
      <c r="Z13" s="23">
        <v>18.322008479121614</v>
      </c>
      <c r="AA13" s="20">
        <v>5854390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1161000</v>
      </c>
      <c r="D25" s="20"/>
      <c r="E25" s="21">
        <v>1151000</v>
      </c>
      <c r="F25" s="22">
        <v>1151000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287748</v>
      </c>
      <c r="Y25" s="22">
        <v>-287748</v>
      </c>
      <c r="Z25" s="23">
        <v>-100</v>
      </c>
      <c r="AA25" s="20">
        <v>1151000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27723924</v>
      </c>
      <c r="D32" s="29">
        <f t="shared" ref="D32:Y32" si="0">SUM(D6:D31)</f>
        <v>0</v>
      </c>
      <c r="E32" s="30">
        <f t="shared" si="0"/>
        <v>27550840</v>
      </c>
      <c r="F32" s="31">
        <f t="shared" si="0"/>
        <v>27550840</v>
      </c>
      <c r="G32" s="31">
        <f t="shared" si="0"/>
        <v>2650817</v>
      </c>
      <c r="H32" s="31">
        <f t="shared" si="0"/>
        <v>2635754</v>
      </c>
      <c r="I32" s="31">
        <f t="shared" si="0"/>
        <v>2664859</v>
      </c>
      <c r="J32" s="31">
        <f t="shared" si="0"/>
        <v>7951430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7951430</v>
      </c>
      <c r="X32" s="31">
        <f t="shared" si="0"/>
        <v>6887700</v>
      </c>
      <c r="Y32" s="31">
        <f t="shared" si="0"/>
        <v>1063730</v>
      </c>
      <c r="Z32" s="32">
        <f>+IF(X32&lt;&gt;0,+(Y32/X32)*100,0)</f>
        <v>15.443907254961745</v>
      </c>
      <c r="AA32" s="29">
        <f>SUM(AA6:AA31)</f>
        <v>27550840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38245134</v>
      </c>
      <c r="D34" s="20"/>
      <c r="E34" s="21">
        <v>40540304</v>
      </c>
      <c r="F34" s="22">
        <v>40540304</v>
      </c>
      <c r="G34" s="22">
        <v>4593322</v>
      </c>
      <c r="H34" s="22">
        <v>2314703</v>
      </c>
      <c r="I34" s="22">
        <v>3146969</v>
      </c>
      <c r="J34" s="22">
        <v>10054994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10054994</v>
      </c>
      <c r="X34" s="22">
        <v>10135089</v>
      </c>
      <c r="Y34" s="22">
        <v>-80095</v>
      </c>
      <c r="Z34" s="23">
        <v>-0.79027426399511636</v>
      </c>
      <c r="AA34" s="20">
        <v>40540304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7304</v>
      </c>
      <c r="D37" s="20"/>
      <c r="E37" s="21">
        <v>1467662</v>
      </c>
      <c r="F37" s="22">
        <v>1467662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366918</v>
      </c>
      <c r="Y37" s="22">
        <v>-366918</v>
      </c>
      <c r="Z37" s="23">
        <v>-100</v>
      </c>
      <c r="AA37" s="20">
        <v>1467662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2272539</v>
      </c>
      <c r="D39" s="20"/>
      <c r="E39" s="21">
        <v>433594</v>
      </c>
      <c r="F39" s="22">
        <v>433594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108408</v>
      </c>
      <c r="Y39" s="22">
        <v>-108408</v>
      </c>
      <c r="Z39" s="23">
        <v>-100</v>
      </c>
      <c r="AA39" s="20">
        <v>433594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1155359</v>
      </c>
      <c r="D41" s="20"/>
      <c r="E41" s="21">
        <v>4911951</v>
      </c>
      <c r="F41" s="22">
        <v>4911951</v>
      </c>
      <c r="G41" s="22"/>
      <c r="H41" s="22">
        <v>85118</v>
      </c>
      <c r="I41" s="22">
        <v>8108099</v>
      </c>
      <c r="J41" s="22">
        <v>8193217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8193217</v>
      </c>
      <c r="X41" s="22">
        <v>1227999</v>
      </c>
      <c r="Y41" s="22">
        <v>6965218</v>
      </c>
      <c r="Z41" s="23">
        <v>567.20062475620909</v>
      </c>
      <c r="AA41" s="20">
        <v>4911951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72118</v>
      </c>
      <c r="F42" s="22">
        <v>72118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18030</v>
      </c>
      <c r="Y42" s="22">
        <v>-18030</v>
      </c>
      <c r="Z42" s="23">
        <v>-100</v>
      </c>
      <c r="AA42" s="20">
        <v>72118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-2090344</v>
      </c>
      <c r="D44" s="20"/>
      <c r="E44" s="21">
        <v>6058267</v>
      </c>
      <c r="F44" s="22">
        <v>6058267</v>
      </c>
      <c r="G44" s="22">
        <v>39579</v>
      </c>
      <c r="H44" s="22">
        <v>93306</v>
      </c>
      <c r="I44" s="22">
        <v>28691</v>
      </c>
      <c r="J44" s="22">
        <v>161576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161576</v>
      </c>
      <c r="X44" s="22">
        <v>1514583</v>
      </c>
      <c r="Y44" s="22">
        <v>-1353007</v>
      </c>
      <c r="Z44" s="23">
        <v>-89.331981145965585</v>
      </c>
      <c r="AA44" s="20">
        <v>6058267</v>
      </c>
    </row>
    <row r="45" spans="1:27" ht="13.5" x14ac:dyDescent="0.25">
      <c r="A45" s="19" t="s">
        <v>70</v>
      </c>
      <c r="B45" s="15" t="s">
        <v>32</v>
      </c>
      <c r="C45" s="20">
        <v>-7395011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32194981</v>
      </c>
      <c r="D47" s="29">
        <f t="shared" ref="D47:Y47" si="1">SUM(D34:D46)</f>
        <v>0</v>
      </c>
      <c r="E47" s="30">
        <f t="shared" si="1"/>
        <v>53483896</v>
      </c>
      <c r="F47" s="31">
        <f t="shared" si="1"/>
        <v>53483896</v>
      </c>
      <c r="G47" s="31">
        <f t="shared" si="1"/>
        <v>4632901</v>
      </c>
      <c r="H47" s="31">
        <f t="shared" si="1"/>
        <v>2493127</v>
      </c>
      <c r="I47" s="31">
        <f t="shared" si="1"/>
        <v>11283759</v>
      </c>
      <c r="J47" s="31">
        <f t="shared" si="1"/>
        <v>18409787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18409787</v>
      </c>
      <c r="X47" s="31">
        <f t="shared" si="1"/>
        <v>13371027</v>
      </c>
      <c r="Y47" s="31">
        <f t="shared" si="1"/>
        <v>5038760</v>
      </c>
      <c r="Z47" s="32">
        <f>+IF(X47&lt;&gt;0,+(Y47/X47)*100,0)</f>
        <v>37.684165920837643</v>
      </c>
      <c r="AA47" s="29">
        <f>SUM(AA34:AA46)</f>
        <v>53483896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-4471057</v>
      </c>
      <c r="D48" s="39">
        <f t="shared" si="2"/>
        <v>0</v>
      </c>
      <c r="E48" s="40">
        <f t="shared" si="2"/>
        <v>-25933056</v>
      </c>
      <c r="F48" s="41">
        <f t="shared" si="2"/>
        <v>-25933056</v>
      </c>
      <c r="G48" s="41">
        <f t="shared" si="2"/>
        <v>-1982084</v>
      </c>
      <c r="H48" s="41">
        <f t="shared" si="2"/>
        <v>142627</v>
      </c>
      <c r="I48" s="41">
        <f t="shared" si="2"/>
        <v>-8618900</v>
      </c>
      <c r="J48" s="41">
        <f t="shared" si="2"/>
        <v>-10458357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-10458357</v>
      </c>
      <c r="X48" s="41">
        <f t="shared" si="2"/>
        <v>-6483327</v>
      </c>
      <c r="Y48" s="41">
        <f t="shared" si="2"/>
        <v>-3975030</v>
      </c>
      <c r="Z48" s="42">
        <f>+IF(X48&lt;&gt;0,+(Y48/X48)*100,0)</f>
        <v>61.311576602568408</v>
      </c>
      <c r="AA48" s="39">
        <f>+AA32-AA47</f>
        <v>-25933056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-4471057</v>
      </c>
      <c r="D51" s="48">
        <f t="shared" si="3"/>
        <v>0</v>
      </c>
      <c r="E51" s="49">
        <f t="shared" si="3"/>
        <v>-25933056</v>
      </c>
      <c r="F51" s="50">
        <f t="shared" si="3"/>
        <v>-25933056</v>
      </c>
      <c r="G51" s="50">
        <f t="shared" si="3"/>
        <v>-1982084</v>
      </c>
      <c r="H51" s="50">
        <f t="shared" si="3"/>
        <v>142627</v>
      </c>
      <c r="I51" s="50">
        <f t="shared" si="3"/>
        <v>-8618900</v>
      </c>
      <c r="J51" s="50">
        <f t="shared" si="3"/>
        <v>-10458357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-10458357</v>
      </c>
      <c r="X51" s="50">
        <f t="shared" si="3"/>
        <v>-6483327</v>
      </c>
      <c r="Y51" s="50">
        <f t="shared" si="3"/>
        <v>-3975030</v>
      </c>
      <c r="Z51" s="51">
        <f>+IF(X51&lt;&gt;0,+(Y51/X51)*100,0)</f>
        <v>61.311576602568408</v>
      </c>
      <c r="AA51" s="48">
        <f>SUM(AA48:AA50)</f>
        <v>-25933056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-4471057</v>
      </c>
      <c r="D53" s="54">
        <f>+D51-D52</f>
        <v>0</v>
      </c>
      <c r="E53" s="55">
        <f t="shared" si="4"/>
        <v>-25933056</v>
      </c>
      <c r="F53" s="56">
        <f t="shared" si="4"/>
        <v>-25933056</v>
      </c>
      <c r="G53" s="56">
        <f t="shared" si="4"/>
        <v>-1982084</v>
      </c>
      <c r="H53" s="56">
        <f t="shared" si="4"/>
        <v>142627</v>
      </c>
      <c r="I53" s="56">
        <f t="shared" si="4"/>
        <v>-8618900</v>
      </c>
      <c r="J53" s="56">
        <f t="shared" si="4"/>
        <v>-10458357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-10458357</v>
      </c>
      <c r="X53" s="56">
        <f t="shared" si="4"/>
        <v>-6483327</v>
      </c>
      <c r="Y53" s="56">
        <f t="shared" si="4"/>
        <v>-3975030</v>
      </c>
      <c r="Z53" s="57">
        <f>+IF(X53&lt;&gt;0,+(Y53/X53)*100,0)</f>
        <v>61.311576602568408</v>
      </c>
      <c r="AA53" s="54">
        <f>+AA51-AA52</f>
        <v>-25933056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-4471057</v>
      </c>
      <c r="D56" s="48">
        <f>SUM(D53:D55)</f>
        <v>0</v>
      </c>
      <c r="E56" s="49">
        <f t="shared" si="5"/>
        <v>-25933056</v>
      </c>
      <c r="F56" s="50">
        <f t="shared" si="5"/>
        <v>-25933056</v>
      </c>
      <c r="G56" s="50">
        <f t="shared" si="5"/>
        <v>-1982084</v>
      </c>
      <c r="H56" s="50">
        <f t="shared" si="5"/>
        <v>142627</v>
      </c>
      <c r="I56" s="50">
        <f t="shared" si="5"/>
        <v>-8618900</v>
      </c>
      <c r="J56" s="50">
        <f t="shared" si="5"/>
        <v>-10458357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-10458357</v>
      </c>
      <c r="X56" s="50">
        <f t="shared" si="5"/>
        <v>-6483327</v>
      </c>
      <c r="Y56" s="50">
        <f t="shared" si="5"/>
        <v>-3975030</v>
      </c>
      <c r="Z56" s="51">
        <f>+IF(X56&lt;&gt;0,+(Y56/X56)*100,0)</f>
        <v>61.311576602568408</v>
      </c>
      <c r="AA56" s="48">
        <f>SUM(AA53:AA55)</f>
        <v>-25933056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-4471057</v>
      </c>
      <c r="D59" s="65">
        <f>SUM(D56:D58)</f>
        <v>0</v>
      </c>
      <c r="E59" s="66">
        <f t="shared" si="6"/>
        <v>-25933056</v>
      </c>
      <c r="F59" s="67">
        <f t="shared" si="6"/>
        <v>-25933056</v>
      </c>
      <c r="G59" s="67">
        <f t="shared" si="6"/>
        <v>-1982084</v>
      </c>
      <c r="H59" s="67">
        <f t="shared" si="6"/>
        <v>142627</v>
      </c>
      <c r="I59" s="67">
        <f t="shared" si="6"/>
        <v>-8618900</v>
      </c>
      <c r="J59" s="67">
        <f t="shared" si="6"/>
        <v>-10458357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-10458357</v>
      </c>
      <c r="X59" s="67">
        <f t="shared" si="6"/>
        <v>-6483327</v>
      </c>
      <c r="Y59" s="67">
        <f t="shared" si="6"/>
        <v>-3975030</v>
      </c>
      <c r="Z59" s="68">
        <f>+IF(X59&lt;&gt;0,+(Y59/X59)*100,0)</f>
        <v>61.311576602568408</v>
      </c>
      <c r="AA59" s="65">
        <f>SUM(AA56:AA58)</f>
        <v>-25933056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20280654</v>
      </c>
      <c r="D9" s="20"/>
      <c r="E9" s="21">
        <v>30372814</v>
      </c>
      <c r="F9" s="22">
        <v>30372814</v>
      </c>
      <c r="G9" s="22">
        <v>2452128</v>
      </c>
      <c r="H9" s="22">
        <v>2453934</v>
      </c>
      <c r="I9" s="22">
        <v>2401176</v>
      </c>
      <c r="J9" s="22">
        <v>7307238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7307238</v>
      </c>
      <c r="X9" s="22">
        <v>7593204</v>
      </c>
      <c r="Y9" s="22">
        <v>-285966</v>
      </c>
      <c r="Z9" s="23">
        <v>-3.7660781930789691</v>
      </c>
      <c r="AA9" s="20">
        <v>30372814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20280654</v>
      </c>
      <c r="D32" s="29">
        <f t="shared" ref="D32:Y32" si="0">SUM(D6:D31)</f>
        <v>0</v>
      </c>
      <c r="E32" s="30">
        <f t="shared" si="0"/>
        <v>30372814</v>
      </c>
      <c r="F32" s="31">
        <f t="shared" si="0"/>
        <v>30372814</v>
      </c>
      <c r="G32" s="31">
        <f t="shared" si="0"/>
        <v>2452128</v>
      </c>
      <c r="H32" s="31">
        <f t="shared" si="0"/>
        <v>2453934</v>
      </c>
      <c r="I32" s="31">
        <f t="shared" si="0"/>
        <v>2401176</v>
      </c>
      <c r="J32" s="31">
        <f t="shared" si="0"/>
        <v>7307238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7307238</v>
      </c>
      <c r="X32" s="31">
        <f t="shared" si="0"/>
        <v>7593204</v>
      </c>
      <c r="Y32" s="31">
        <f t="shared" si="0"/>
        <v>-285966</v>
      </c>
      <c r="Z32" s="32">
        <f>+IF(X32&lt;&gt;0,+(Y32/X32)*100,0)</f>
        <v>-3.7660781930789691</v>
      </c>
      <c r="AA32" s="29">
        <f>SUM(AA6:AA31)</f>
        <v>30372814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21969300</v>
      </c>
      <c r="D34" s="20"/>
      <c r="E34" s="21">
        <v>23950181</v>
      </c>
      <c r="F34" s="22">
        <v>23950181</v>
      </c>
      <c r="G34" s="22"/>
      <c r="H34" s="22"/>
      <c r="I34" s="22">
        <v>5831430</v>
      </c>
      <c r="J34" s="22">
        <v>5831430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5831430</v>
      </c>
      <c r="X34" s="22">
        <v>5987544</v>
      </c>
      <c r="Y34" s="22">
        <v>-156114</v>
      </c>
      <c r="Z34" s="23">
        <v>-2.6073127813340493</v>
      </c>
      <c r="AA34" s="20">
        <v>23950181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-352101</v>
      </c>
      <c r="D37" s="20"/>
      <c r="E37" s="21">
        <v>105300</v>
      </c>
      <c r="F37" s="22">
        <v>105300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26325</v>
      </c>
      <c r="Y37" s="22">
        <v>-26325</v>
      </c>
      <c r="Z37" s="23">
        <v>-100</v>
      </c>
      <c r="AA37" s="20">
        <v>105300</v>
      </c>
    </row>
    <row r="38" spans="1:27" ht="13.5" x14ac:dyDescent="0.25">
      <c r="A38" s="19" t="s">
        <v>64</v>
      </c>
      <c r="B38" s="15" t="s">
        <v>32</v>
      </c>
      <c r="C38" s="20">
        <v>7668279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1748828</v>
      </c>
      <c r="D39" s="20"/>
      <c r="E39" s="21">
        <v>5425964</v>
      </c>
      <c r="F39" s="22">
        <v>5425964</v>
      </c>
      <c r="G39" s="22"/>
      <c r="H39" s="22"/>
      <c r="I39" s="22">
        <v>51460</v>
      </c>
      <c r="J39" s="22">
        <v>51460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51460</v>
      </c>
      <c r="X39" s="22">
        <v>1356489</v>
      </c>
      <c r="Y39" s="22">
        <v>-1305029</v>
      </c>
      <c r="Z39" s="23">
        <v>-96.206382801482363</v>
      </c>
      <c r="AA39" s="20">
        <v>5425964</v>
      </c>
    </row>
    <row r="40" spans="1:27" ht="13.5" x14ac:dyDescent="0.25">
      <c r="A40" s="19" t="s">
        <v>40</v>
      </c>
      <c r="B40" s="15" t="s">
        <v>32</v>
      </c>
      <c r="C40" s="20">
        <v>4479365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743952</v>
      </c>
      <c r="D41" s="20"/>
      <c r="E41" s="21">
        <v>7579500</v>
      </c>
      <c r="F41" s="22">
        <v>7579500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1894875</v>
      </c>
      <c r="Y41" s="22">
        <v>-1894875</v>
      </c>
      <c r="Z41" s="23">
        <v>-100</v>
      </c>
      <c r="AA41" s="20">
        <v>7579500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185103</v>
      </c>
      <c r="D44" s="20"/>
      <c r="E44" s="21">
        <v>65396</v>
      </c>
      <c r="F44" s="22">
        <v>65396</v>
      </c>
      <c r="G44" s="22"/>
      <c r="H44" s="22"/>
      <c r="I44" s="22">
        <v>57432</v>
      </c>
      <c r="J44" s="22">
        <v>57432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57432</v>
      </c>
      <c r="X44" s="22">
        <v>16350</v>
      </c>
      <c r="Y44" s="22">
        <v>41082</v>
      </c>
      <c r="Z44" s="23">
        <v>251.26605504587155</v>
      </c>
      <c r="AA44" s="20">
        <v>65396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36442726</v>
      </c>
      <c r="D47" s="29">
        <f t="shared" ref="D47:Y47" si="1">SUM(D34:D46)</f>
        <v>0</v>
      </c>
      <c r="E47" s="30">
        <f t="shared" si="1"/>
        <v>37126341</v>
      </c>
      <c r="F47" s="31">
        <f t="shared" si="1"/>
        <v>37126341</v>
      </c>
      <c r="G47" s="31">
        <f t="shared" si="1"/>
        <v>0</v>
      </c>
      <c r="H47" s="31">
        <f t="shared" si="1"/>
        <v>0</v>
      </c>
      <c r="I47" s="31">
        <f t="shared" si="1"/>
        <v>5940322</v>
      </c>
      <c r="J47" s="31">
        <f t="shared" si="1"/>
        <v>5940322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5940322</v>
      </c>
      <c r="X47" s="31">
        <f t="shared" si="1"/>
        <v>9281583</v>
      </c>
      <c r="Y47" s="31">
        <f t="shared" si="1"/>
        <v>-3341261</v>
      </c>
      <c r="Z47" s="32">
        <f>+IF(X47&lt;&gt;0,+(Y47/X47)*100,0)</f>
        <v>-35.998826924243424</v>
      </c>
      <c r="AA47" s="29">
        <f>SUM(AA34:AA46)</f>
        <v>37126341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-16162072</v>
      </c>
      <c r="D48" s="39">
        <f t="shared" si="2"/>
        <v>0</v>
      </c>
      <c r="E48" s="40">
        <f t="shared" si="2"/>
        <v>-6753527</v>
      </c>
      <c r="F48" s="41">
        <f t="shared" si="2"/>
        <v>-6753527</v>
      </c>
      <c r="G48" s="41">
        <f t="shared" si="2"/>
        <v>2452128</v>
      </c>
      <c r="H48" s="41">
        <f t="shared" si="2"/>
        <v>2453934</v>
      </c>
      <c r="I48" s="41">
        <f t="shared" si="2"/>
        <v>-3539146</v>
      </c>
      <c r="J48" s="41">
        <f t="shared" si="2"/>
        <v>1366916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1366916</v>
      </c>
      <c r="X48" s="41">
        <f t="shared" si="2"/>
        <v>-1688379</v>
      </c>
      <c r="Y48" s="41">
        <f t="shared" si="2"/>
        <v>3055295</v>
      </c>
      <c r="Z48" s="42">
        <f>+IF(X48&lt;&gt;0,+(Y48/X48)*100,0)</f>
        <v>-180.96025833062365</v>
      </c>
      <c r="AA48" s="39">
        <f>+AA32-AA47</f>
        <v>-6753527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-16162072</v>
      </c>
      <c r="D51" s="48">
        <f t="shared" si="3"/>
        <v>0</v>
      </c>
      <c r="E51" s="49">
        <f t="shared" si="3"/>
        <v>-6753527</v>
      </c>
      <c r="F51" s="50">
        <f t="shared" si="3"/>
        <v>-6753527</v>
      </c>
      <c r="G51" s="50">
        <f t="shared" si="3"/>
        <v>2452128</v>
      </c>
      <c r="H51" s="50">
        <f t="shared" si="3"/>
        <v>2453934</v>
      </c>
      <c r="I51" s="50">
        <f t="shared" si="3"/>
        <v>-3539146</v>
      </c>
      <c r="J51" s="50">
        <f t="shared" si="3"/>
        <v>1366916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1366916</v>
      </c>
      <c r="X51" s="50">
        <f t="shared" si="3"/>
        <v>-1688379</v>
      </c>
      <c r="Y51" s="50">
        <f t="shared" si="3"/>
        <v>3055295</v>
      </c>
      <c r="Z51" s="51">
        <f>+IF(X51&lt;&gt;0,+(Y51/X51)*100,0)</f>
        <v>-180.96025833062365</v>
      </c>
      <c r="AA51" s="48">
        <f>SUM(AA48:AA50)</f>
        <v>-6753527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-16162072</v>
      </c>
      <c r="D53" s="54">
        <f>+D51-D52</f>
        <v>0</v>
      </c>
      <c r="E53" s="55">
        <f t="shared" si="4"/>
        <v>-6753527</v>
      </c>
      <c r="F53" s="56">
        <f t="shared" si="4"/>
        <v>-6753527</v>
      </c>
      <c r="G53" s="56">
        <f t="shared" si="4"/>
        <v>2452128</v>
      </c>
      <c r="H53" s="56">
        <f t="shared" si="4"/>
        <v>2453934</v>
      </c>
      <c r="I53" s="56">
        <f t="shared" si="4"/>
        <v>-3539146</v>
      </c>
      <c r="J53" s="56">
        <f t="shared" si="4"/>
        <v>1366916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1366916</v>
      </c>
      <c r="X53" s="56">
        <f t="shared" si="4"/>
        <v>-1688379</v>
      </c>
      <c r="Y53" s="56">
        <f t="shared" si="4"/>
        <v>3055295</v>
      </c>
      <c r="Z53" s="57">
        <f>+IF(X53&lt;&gt;0,+(Y53/X53)*100,0)</f>
        <v>-180.96025833062365</v>
      </c>
      <c r="AA53" s="54">
        <f>+AA51-AA52</f>
        <v>-6753527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-16162072</v>
      </c>
      <c r="D56" s="48">
        <f>SUM(D53:D55)</f>
        <v>0</v>
      </c>
      <c r="E56" s="49">
        <f t="shared" si="5"/>
        <v>-6753527</v>
      </c>
      <c r="F56" s="50">
        <f t="shared" si="5"/>
        <v>-6753527</v>
      </c>
      <c r="G56" s="50">
        <f t="shared" si="5"/>
        <v>2452128</v>
      </c>
      <c r="H56" s="50">
        <f t="shared" si="5"/>
        <v>2453934</v>
      </c>
      <c r="I56" s="50">
        <f t="shared" si="5"/>
        <v>-3539146</v>
      </c>
      <c r="J56" s="50">
        <f t="shared" si="5"/>
        <v>1366916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1366916</v>
      </c>
      <c r="X56" s="50">
        <f t="shared" si="5"/>
        <v>-1688379</v>
      </c>
      <c r="Y56" s="50">
        <f t="shared" si="5"/>
        <v>3055295</v>
      </c>
      <c r="Z56" s="51">
        <f>+IF(X56&lt;&gt;0,+(Y56/X56)*100,0)</f>
        <v>-180.96025833062365</v>
      </c>
      <c r="AA56" s="48">
        <f>SUM(AA53:AA55)</f>
        <v>-6753527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-16162072</v>
      </c>
      <c r="D59" s="65">
        <f>SUM(D56:D58)</f>
        <v>0</v>
      </c>
      <c r="E59" s="66">
        <f t="shared" si="6"/>
        <v>-6753527</v>
      </c>
      <c r="F59" s="67">
        <f t="shared" si="6"/>
        <v>-6753527</v>
      </c>
      <c r="G59" s="67">
        <f t="shared" si="6"/>
        <v>2452128</v>
      </c>
      <c r="H59" s="67">
        <f t="shared" si="6"/>
        <v>2453934</v>
      </c>
      <c r="I59" s="67">
        <f t="shared" si="6"/>
        <v>-3539146</v>
      </c>
      <c r="J59" s="67">
        <f t="shared" si="6"/>
        <v>1366916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1366916</v>
      </c>
      <c r="X59" s="67">
        <f t="shared" si="6"/>
        <v>-1688379</v>
      </c>
      <c r="Y59" s="67">
        <f t="shared" si="6"/>
        <v>3055295</v>
      </c>
      <c r="Z59" s="68">
        <f>+IF(X59&lt;&gt;0,+(Y59/X59)*100,0)</f>
        <v>-180.96025833062365</v>
      </c>
      <c r="AA59" s="65">
        <f>SUM(AA56:AA58)</f>
        <v>-6753527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5722407</v>
      </c>
      <c r="D9" s="20"/>
      <c r="E9" s="21">
        <v>6100470</v>
      </c>
      <c r="F9" s="22">
        <v>6100470</v>
      </c>
      <c r="G9" s="22"/>
      <c r="H9" s="22">
        <v>503601</v>
      </c>
      <c r="I9" s="22">
        <v>501769</v>
      </c>
      <c r="J9" s="22">
        <v>1005370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1005370</v>
      </c>
      <c r="X9" s="22">
        <v>1514950</v>
      </c>
      <c r="Y9" s="22">
        <v>-509580</v>
      </c>
      <c r="Z9" s="23">
        <v>-33.636753688240532</v>
      </c>
      <c r="AA9" s="20">
        <v>6100470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5722407</v>
      </c>
      <c r="D32" s="29">
        <f t="shared" ref="D32:Y32" si="0">SUM(D6:D31)</f>
        <v>0</v>
      </c>
      <c r="E32" s="30">
        <f t="shared" si="0"/>
        <v>6100470</v>
      </c>
      <c r="F32" s="31">
        <f t="shared" si="0"/>
        <v>6100470</v>
      </c>
      <c r="G32" s="31">
        <f t="shared" si="0"/>
        <v>0</v>
      </c>
      <c r="H32" s="31">
        <f t="shared" si="0"/>
        <v>503601</v>
      </c>
      <c r="I32" s="31">
        <f t="shared" si="0"/>
        <v>501769</v>
      </c>
      <c r="J32" s="31">
        <f t="shared" si="0"/>
        <v>1005370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1005370</v>
      </c>
      <c r="X32" s="31">
        <f t="shared" si="0"/>
        <v>1514950</v>
      </c>
      <c r="Y32" s="31">
        <f t="shared" si="0"/>
        <v>-509580</v>
      </c>
      <c r="Z32" s="32">
        <f>+IF(X32&lt;&gt;0,+(Y32/X32)*100,0)</f>
        <v>-33.636753688240532</v>
      </c>
      <c r="AA32" s="29">
        <f>SUM(AA6:AA31)</f>
        <v>6100470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6135188</v>
      </c>
      <c r="D34" s="20"/>
      <c r="E34" s="21">
        <v>6511816</v>
      </c>
      <c r="F34" s="22">
        <v>6511816</v>
      </c>
      <c r="G34" s="22"/>
      <c r="H34" s="22">
        <v>848847</v>
      </c>
      <c r="I34" s="22">
        <v>434864</v>
      </c>
      <c r="J34" s="22">
        <v>1283711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1283711</v>
      </c>
      <c r="X34" s="22">
        <v>1617100</v>
      </c>
      <c r="Y34" s="22">
        <v>-333389</v>
      </c>
      <c r="Z34" s="23">
        <v>-20.616473934821595</v>
      </c>
      <c r="AA34" s="20">
        <v>6511816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219388</v>
      </c>
      <c r="D37" s="20"/>
      <c r="E37" s="21">
        <v>235002</v>
      </c>
      <c r="F37" s="22">
        <v>235002</v>
      </c>
      <c r="G37" s="22"/>
      <c r="H37" s="22">
        <v>88976</v>
      </c>
      <c r="I37" s="22">
        <v>7231</v>
      </c>
      <c r="J37" s="22">
        <v>96207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96207</v>
      </c>
      <c r="X37" s="22">
        <v>58359</v>
      </c>
      <c r="Y37" s="22">
        <v>37848</v>
      </c>
      <c r="Z37" s="23">
        <v>64.85375006425744</v>
      </c>
      <c r="AA37" s="20">
        <v>235002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406612</v>
      </c>
      <c r="D41" s="20"/>
      <c r="E41" s="21">
        <v>739692</v>
      </c>
      <c r="F41" s="22">
        <v>739692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183690</v>
      </c>
      <c r="Y41" s="22">
        <v>-183690</v>
      </c>
      <c r="Z41" s="23">
        <v>-100</v>
      </c>
      <c r="AA41" s="20">
        <v>739692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95592</v>
      </c>
      <c r="D44" s="20"/>
      <c r="E44" s="21">
        <v>173046</v>
      </c>
      <c r="F44" s="22">
        <v>173046</v>
      </c>
      <c r="G44" s="22"/>
      <c r="H44" s="22">
        <v>2843</v>
      </c>
      <c r="I44" s="22">
        <v>8547</v>
      </c>
      <c r="J44" s="22">
        <v>11390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11390</v>
      </c>
      <c r="X44" s="22">
        <v>42974</v>
      </c>
      <c r="Y44" s="22">
        <v>-31584</v>
      </c>
      <c r="Z44" s="23">
        <v>-73.495601991902078</v>
      </c>
      <c r="AA44" s="20">
        <v>173046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6856780</v>
      </c>
      <c r="D47" s="29">
        <f t="shared" ref="D47:Y47" si="1">SUM(D34:D46)</f>
        <v>0</v>
      </c>
      <c r="E47" s="30">
        <f t="shared" si="1"/>
        <v>7659556</v>
      </c>
      <c r="F47" s="31">
        <f t="shared" si="1"/>
        <v>7659556</v>
      </c>
      <c r="G47" s="31">
        <f t="shared" si="1"/>
        <v>0</v>
      </c>
      <c r="H47" s="31">
        <f t="shared" si="1"/>
        <v>940666</v>
      </c>
      <c r="I47" s="31">
        <f t="shared" si="1"/>
        <v>450642</v>
      </c>
      <c r="J47" s="31">
        <f t="shared" si="1"/>
        <v>1391308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1391308</v>
      </c>
      <c r="X47" s="31">
        <f t="shared" si="1"/>
        <v>1902123</v>
      </c>
      <c r="Y47" s="31">
        <f t="shared" si="1"/>
        <v>-510815</v>
      </c>
      <c r="Z47" s="32">
        <f>+IF(X47&lt;&gt;0,+(Y47/X47)*100,0)</f>
        <v>-26.854993078786176</v>
      </c>
      <c r="AA47" s="29">
        <f>SUM(AA34:AA46)</f>
        <v>7659556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-1134373</v>
      </c>
      <c r="D48" s="39">
        <f t="shared" si="2"/>
        <v>0</v>
      </c>
      <c r="E48" s="40">
        <f t="shared" si="2"/>
        <v>-1559086</v>
      </c>
      <c r="F48" s="41">
        <f t="shared" si="2"/>
        <v>-1559086</v>
      </c>
      <c r="G48" s="41">
        <f t="shared" si="2"/>
        <v>0</v>
      </c>
      <c r="H48" s="41">
        <f t="shared" si="2"/>
        <v>-437065</v>
      </c>
      <c r="I48" s="41">
        <f t="shared" si="2"/>
        <v>51127</v>
      </c>
      <c r="J48" s="41">
        <f t="shared" si="2"/>
        <v>-385938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-385938</v>
      </c>
      <c r="X48" s="41">
        <f t="shared" si="2"/>
        <v>-387173</v>
      </c>
      <c r="Y48" s="41">
        <f t="shared" si="2"/>
        <v>1235</v>
      </c>
      <c r="Z48" s="42">
        <f>+IF(X48&lt;&gt;0,+(Y48/X48)*100,0)</f>
        <v>-0.31897885441391832</v>
      </c>
      <c r="AA48" s="39">
        <f>+AA32-AA47</f>
        <v>-1559086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-1134373</v>
      </c>
      <c r="D51" s="48">
        <f t="shared" si="3"/>
        <v>0</v>
      </c>
      <c r="E51" s="49">
        <f t="shared" si="3"/>
        <v>-1559086</v>
      </c>
      <c r="F51" s="50">
        <f t="shared" si="3"/>
        <v>-1559086</v>
      </c>
      <c r="G51" s="50">
        <f t="shared" si="3"/>
        <v>0</v>
      </c>
      <c r="H51" s="50">
        <f t="shared" si="3"/>
        <v>-437065</v>
      </c>
      <c r="I51" s="50">
        <f t="shared" si="3"/>
        <v>51127</v>
      </c>
      <c r="J51" s="50">
        <f t="shared" si="3"/>
        <v>-385938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-385938</v>
      </c>
      <c r="X51" s="50">
        <f t="shared" si="3"/>
        <v>-387173</v>
      </c>
      <c r="Y51" s="50">
        <f t="shared" si="3"/>
        <v>1235</v>
      </c>
      <c r="Z51" s="51">
        <f>+IF(X51&lt;&gt;0,+(Y51/X51)*100,0)</f>
        <v>-0.31897885441391832</v>
      </c>
      <c r="AA51" s="48">
        <f>SUM(AA48:AA50)</f>
        <v>-1559086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-1134373</v>
      </c>
      <c r="D53" s="54">
        <f>+D51-D52</f>
        <v>0</v>
      </c>
      <c r="E53" s="55">
        <f t="shared" si="4"/>
        <v>-1559086</v>
      </c>
      <c r="F53" s="56">
        <f t="shared" si="4"/>
        <v>-1559086</v>
      </c>
      <c r="G53" s="56">
        <f t="shared" si="4"/>
        <v>0</v>
      </c>
      <c r="H53" s="56">
        <f t="shared" si="4"/>
        <v>-437065</v>
      </c>
      <c r="I53" s="56">
        <f t="shared" si="4"/>
        <v>51127</v>
      </c>
      <c r="J53" s="56">
        <f t="shared" si="4"/>
        <v>-385938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-385938</v>
      </c>
      <c r="X53" s="56">
        <f t="shared" si="4"/>
        <v>-387173</v>
      </c>
      <c r="Y53" s="56">
        <f t="shared" si="4"/>
        <v>1235</v>
      </c>
      <c r="Z53" s="57">
        <f>+IF(X53&lt;&gt;0,+(Y53/X53)*100,0)</f>
        <v>-0.31897885441391832</v>
      </c>
      <c r="AA53" s="54">
        <f>+AA51-AA52</f>
        <v>-1559086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-1134373</v>
      </c>
      <c r="D56" s="48">
        <f>SUM(D53:D55)</f>
        <v>0</v>
      </c>
      <c r="E56" s="49">
        <f t="shared" si="5"/>
        <v>-1559086</v>
      </c>
      <c r="F56" s="50">
        <f t="shared" si="5"/>
        <v>-1559086</v>
      </c>
      <c r="G56" s="50">
        <f t="shared" si="5"/>
        <v>0</v>
      </c>
      <c r="H56" s="50">
        <f t="shared" si="5"/>
        <v>-437065</v>
      </c>
      <c r="I56" s="50">
        <f t="shared" si="5"/>
        <v>51127</v>
      </c>
      <c r="J56" s="50">
        <f t="shared" si="5"/>
        <v>-385938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-385938</v>
      </c>
      <c r="X56" s="50">
        <f t="shared" si="5"/>
        <v>-387173</v>
      </c>
      <c r="Y56" s="50">
        <f t="shared" si="5"/>
        <v>1235</v>
      </c>
      <c r="Z56" s="51">
        <f>+IF(X56&lt;&gt;0,+(Y56/X56)*100,0)</f>
        <v>-0.31897885441391832</v>
      </c>
      <c r="AA56" s="48">
        <f>SUM(AA53:AA55)</f>
        <v>-1559086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-1134373</v>
      </c>
      <c r="D59" s="65">
        <f>SUM(D56:D58)</f>
        <v>0</v>
      </c>
      <c r="E59" s="66">
        <f t="shared" si="6"/>
        <v>-1559086</v>
      </c>
      <c r="F59" s="67">
        <f t="shared" si="6"/>
        <v>-1559086</v>
      </c>
      <c r="G59" s="67">
        <f t="shared" si="6"/>
        <v>0</v>
      </c>
      <c r="H59" s="67">
        <f t="shared" si="6"/>
        <v>-437065</v>
      </c>
      <c r="I59" s="67">
        <f t="shared" si="6"/>
        <v>51127</v>
      </c>
      <c r="J59" s="67">
        <f t="shared" si="6"/>
        <v>-385938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-385938</v>
      </c>
      <c r="X59" s="67">
        <f t="shared" si="6"/>
        <v>-387173</v>
      </c>
      <c r="Y59" s="67">
        <f t="shared" si="6"/>
        <v>1235</v>
      </c>
      <c r="Z59" s="68">
        <f>+IF(X59&lt;&gt;0,+(Y59/X59)*100,0)</f>
        <v>-0.31897885441391832</v>
      </c>
      <c r="AA59" s="65">
        <f>SUM(AA56:AA58)</f>
        <v>-1559086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9536928</v>
      </c>
      <c r="D9" s="20"/>
      <c r="E9" s="21">
        <v>9797748</v>
      </c>
      <c r="F9" s="22">
        <v>9797748</v>
      </c>
      <c r="G9" s="22">
        <v>568005</v>
      </c>
      <c r="H9" s="22">
        <v>1036554</v>
      </c>
      <c r="I9" s="22">
        <v>1066478</v>
      </c>
      <c r="J9" s="22">
        <v>2671037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2671037</v>
      </c>
      <c r="X9" s="22">
        <v>2449437</v>
      </c>
      <c r="Y9" s="22">
        <v>221600</v>
      </c>
      <c r="Z9" s="23">
        <v>9.0469769175528896</v>
      </c>
      <c r="AA9" s="20">
        <v>9797748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3103138</v>
      </c>
      <c r="F13" s="22">
        <v>3103138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650947</v>
      </c>
      <c r="Y13" s="22">
        <v>-650947</v>
      </c>
      <c r="Z13" s="23">
        <v>-100</v>
      </c>
      <c r="AA13" s="20">
        <v>3103138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25881672</v>
      </c>
      <c r="D25" s="20"/>
      <c r="E25" s="21">
        <v>36247102</v>
      </c>
      <c r="F25" s="22">
        <v>36247102</v>
      </c>
      <c r="G25" s="22">
        <v>15150175</v>
      </c>
      <c r="H25" s="22"/>
      <c r="I25" s="22"/>
      <c r="J25" s="22">
        <v>15150175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15150175</v>
      </c>
      <c r="X25" s="22">
        <v>15150175</v>
      </c>
      <c r="Y25" s="22"/>
      <c r="Z25" s="23"/>
      <c r="AA25" s="20">
        <v>36247102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35418600</v>
      </c>
      <c r="D32" s="29">
        <f t="shared" ref="D32:Y32" si="0">SUM(D6:D31)</f>
        <v>0</v>
      </c>
      <c r="E32" s="30">
        <f t="shared" si="0"/>
        <v>49147988</v>
      </c>
      <c r="F32" s="31">
        <f t="shared" si="0"/>
        <v>49147988</v>
      </c>
      <c r="G32" s="31">
        <f t="shared" si="0"/>
        <v>15718180</v>
      </c>
      <c r="H32" s="31">
        <f t="shared" si="0"/>
        <v>1036554</v>
      </c>
      <c r="I32" s="31">
        <f t="shared" si="0"/>
        <v>1066478</v>
      </c>
      <c r="J32" s="31">
        <f t="shared" si="0"/>
        <v>17821212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17821212</v>
      </c>
      <c r="X32" s="31">
        <f t="shared" si="0"/>
        <v>18250559</v>
      </c>
      <c r="Y32" s="31">
        <f t="shared" si="0"/>
        <v>-429347</v>
      </c>
      <c r="Z32" s="32">
        <f>+IF(X32&lt;&gt;0,+(Y32/X32)*100,0)</f>
        <v>-2.3525142435363211</v>
      </c>
      <c r="AA32" s="29">
        <f>SUM(AA6:AA31)</f>
        <v>49147988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16326731</v>
      </c>
      <c r="D34" s="20"/>
      <c r="E34" s="21">
        <v>10054834</v>
      </c>
      <c r="F34" s="22">
        <v>10054834</v>
      </c>
      <c r="G34" s="22">
        <v>1304521</v>
      </c>
      <c r="H34" s="22">
        <v>1297953</v>
      </c>
      <c r="I34" s="22">
        <v>1298109</v>
      </c>
      <c r="J34" s="22">
        <v>3900583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3900583</v>
      </c>
      <c r="X34" s="22">
        <v>2398176</v>
      </c>
      <c r="Y34" s="22">
        <v>1502407</v>
      </c>
      <c r="Z34" s="23">
        <v>62.647904073762732</v>
      </c>
      <c r="AA34" s="20">
        <v>10054834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1169610</v>
      </c>
      <c r="D37" s="20"/>
      <c r="E37" s="21">
        <v>1521218</v>
      </c>
      <c r="F37" s="22">
        <v>1521218</v>
      </c>
      <c r="G37" s="22">
        <v>151394</v>
      </c>
      <c r="H37" s="22">
        <v>2263</v>
      </c>
      <c r="I37" s="22">
        <v>870</v>
      </c>
      <c r="J37" s="22">
        <v>154527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154527</v>
      </c>
      <c r="X37" s="22">
        <v>544661</v>
      </c>
      <c r="Y37" s="22">
        <v>-390134</v>
      </c>
      <c r="Z37" s="23">
        <v>-71.628774595574129</v>
      </c>
      <c r="AA37" s="20">
        <v>1521218</v>
      </c>
    </row>
    <row r="38" spans="1:27" ht="13.5" x14ac:dyDescent="0.25">
      <c r="A38" s="19" t="s">
        <v>64</v>
      </c>
      <c r="B38" s="15" t="s">
        <v>32</v>
      </c>
      <c r="C38" s="20">
        <v>8453044</v>
      </c>
      <c r="D38" s="20"/>
      <c r="E38" s="21">
        <v>14971293</v>
      </c>
      <c r="F38" s="22">
        <v>14971293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14971293</v>
      </c>
    </row>
    <row r="39" spans="1:27" ht="13.5" x14ac:dyDescent="0.25">
      <c r="A39" s="19" t="s">
        <v>65</v>
      </c>
      <c r="B39" s="15" t="s">
        <v>32</v>
      </c>
      <c r="C39" s="20">
        <v>4247552</v>
      </c>
      <c r="D39" s="20"/>
      <c r="E39" s="21">
        <v>777036</v>
      </c>
      <c r="F39" s="22">
        <v>777036</v>
      </c>
      <c r="G39" s="22">
        <v>335452</v>
      </c>
      <c r="H39" s="22">
        <v>335154</v>
      </c>
      <c r="I39" s="22">
        <v>324488</v>
      </c>
      <c r="J39" s="22">
        <v>995094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995094</v>
      </c>
      <c r="X39" s="22">
        <v>194259</v>
      </c>
      <c r="Y39" s="22">
        <v>800835</v>
      </c>
      <c r="Z39" s="23">
        <v>412.25116982996929</v>
      </c>
      <c r="AA39" s="20">
        <v>777036</v>
      </c>
    </row>
    <row r="40" spans="1:27" ht="13.5" x14ac:dyDescent="0.25">
      <c r="A40" s="19" t="s">
        <v>40</v>
      </c>
      <c r="B40" s="15" t="s">
        <v>32</v>
      </c>
      <c r="C40" s="20">
        <v>7921692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18073214</v>
      </c>
      <c r="D41" s="20"/>
      <c r="E41" s="21">
        <v>18153947</v>
      </c>
      <c r="F41" s="22">
        <v>18153947</v>
      </c>
      <c r="G41" s="22">
        <v>1772796</v>
      </c>
      <c r="H41" s="22">
        <v>2478235</v>
      </c>
      <c r="I41" s="22">
        <v>1651718</v>
      </c>
      <c r="J41" s="22">
        <v>5902749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5902749</v>
      </c>
      <c r="X41" s="22">
        <v>4664955</v>
      </c>
      <c r="Y41" s="22">
        <v>1237794</v>
      </c>
      <c r="Z41" s="23">
        <v>26.533889394431458</v>
      </c>
      <c r="AA41" s="20">
        <v>18153947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967104</v>
      </c>
      <c r="D44" s="20"/>
      <c r="E44" s="21">
        <v>1123413</v>
      </c>
      <c r="F44" s="22">
        <v>1123413</v>
      </c>
      <c r="G44" s="22">
        <v>20867</v>
      </c>
      <c r="H44" s="22">
        <v>59009</v>
      </c>
      <c r="I44" s="22">
        <v>20285</v>
      </c>
      <c r="J44" s="22">
        <v>100161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100161</v>
      </c>
      <c r="X44" s="22">
        <v>164591</v>
      </c>
      <c r="Y44" s="22">
        <v>-64430</v>
      </c>
      <c r="Z44" s="23">
        <v>-39.14551828471788</v>
      </c>
      <c r="AA44" s="20">
        <v>1123413</v>
      </c>
    </row>
    <row r="45" spans="1:27" ht="13.5" x14ac:dyDescent="0.25">
      <c r="A45" s="19" t="s">
        <v>70</v>
      </c>
      <c r="B45" s="15" t="s">
        <v>32</v>
      </c>
      <c r="C45" s="20">
        <v>25085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57184032</v>
      </c>
      <c r="D47" s="29">
        <f t="shared" ref="D47:Y47" si="1">SUM(D34:D46)</f>
        <v>0</v>
      </c>
      <c r="E47" s="30">
        <f t="shared" si="1"/>
        <v>46601741</v>
      </c>
      <c r="F47" s="31">
        <f t="shared" si="1"/>
        <v>46601741</v>
      </c>
      <c r="G47" s="31">
        <f t="shared" si="1"/>
        <v>3585030</v>
      </c>
      <c r="H47" s="31">
        <f t="shared" si="1"/>
        <v>4172614</v>
      </c>
      <c r="I47" s="31">
        <f t="shared" si="1"/>
        <v>3295470</v>
      </c>
      <c r="J47" s="31">
        <f t="shared" si="1"/>
        <v>11053114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11053114</v>
      </c>
      <c r="X47" s="31">
        <f t="shared" si="1"/>
        <v>7966642</v>
      </c>
      <c r="Y47" s="31">
        <f t="shared" si="1"/>
        <v>3086472</v>
      </c>
      <c r="Z47" s="32">
        <f>+IF(X47&lt;&gt;0,+(Y47/X47)*100,0)</f>
        <v>38.742446315524163</v>
      </c>
      <c r="AA47" s="29">
        <f>SUM(AA34:AA46)</f>
        <v>46601741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-21765432</v>
      </c>
      <c r="D48" s="39">
        <f t="shared" si="2"/>
        <v>0</v>
      </c>
      <c r="E48" s="40">
        <f t="shared" si="2"/>
        <v>2546247</v>
      </c>
      <c r="F48" s="41">
        <f t="shared" si="2"/>
        <v>2546247</v>
      </c>
      <c r="G48" s="41">
        <f t="shared" si="2"/>
        <v>12133150</v>
      </c>
      <c r="H48" s="41">
        <f t="shared" si="2"/>
        <v>-3136060</v>
      </c>
      <c r="I48" s="41">
        <f t="shared" si="2"/>
        <v>-2228992</v>
      </c>
      <c r="J48" s="41">
        <f t="shared" si="2"/>
        <v>6768098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6768098</v>
      </c>
      <c r="X48" s="41">
        <f t="shared" si="2"/>
        <v>10283917</v>
      </c>
      <c r="Y48" s="41">
        <f t="shared" si="2"/>
        <v>-3515819</v>
      </c>
      <c r="Z48" s="42">
        <f>+IF(X48&lt;&gt;0,+(Y48/X48)*100,0)</f>
        <v>-34.187547410194</v>
      </c>
      <c r="AA48" s="39">
        <f>+AA32-AA47</f>
        <v>2546247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-20845532</v>
      </c>
      <c r="D51" s="48">
        <f t="shared" si="3"/>
        <v>0</v>
      </c>
      <c r="E51" s="49">
        <f t="shared" si="3"/>
        <v>2546247</v>
      </c>
      <c r="F51" s="50">
        <f t="shared" si="3"/>
        <v>2546247</v>
      </c>
      <c r="G51" s="50">
        <f t="shared" si="3"/>
        <v>12133150</v>
      </c>
      <c r="H51" s="50">
        <f t="shared" si="3"/>
        <v>-3136060</v>
      </c>
      <c r="I51" s="50">
        <f t="shared" si="3"/>
        <v>-2228992</v>
      </c>
      <c r="J51" s="50">
        <f t="shared" si="3"/>
        <v>6768098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6768098</v>
      </c>
      <c r="X51" s="50">
        <f t="shared" si="3"/>
        <v>10283917</v>
      </c>
      <c r="Y51" s="50">
        <f t="shared" si="3"/>
        <v>-3515819</v>
      </c>
      <c r="Z51" s="51">
        <f>+IF(X51&lt;&gt;0,+(Y51/X51)*100,0)</f>
        <v>-34.187547410194</v>
      </c>
      <c r="AA51" s="48">
        <f>SUM(AA48:AA50)</f>
        <v>2546247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-20845532</v>
      </c>
      <c r="D53" s="54">
        <f>+D51-D52</f>
        <v>0</v>
      </c>
      <c r="E53" s="55">
        <f t="shared" si="4"/>
        <v>2546247</v>
      </c>
      <c r="F53" s="56">
        <f t="shared" si="4"/>
        <v>2546247</v>
      </c>
      <c r="G53" s="56">
        <f t="shared" si="4"/>
        <v>12133150</v>
      </c>
      <c r="H53" s="56">
        <f t="shared" si="4"/>
        <v>-3136060</v>
      </c>
      <c r="I53" s="56">
        <f t="shared" si="4"/>
        <v>-2228992</v>
      </c>
      <c r="J53" s="56">
        <f t="shared" si="4"/>
        <v>6768098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6768098</v>
      </c>
      <c r="X53" s="56">
        <f t="shared" si="4"/>
        <v>10283917</v>
      </c>
      <c r="Y53" s="56">
        <f t="shared" si="4"/>
        <v>-3515819</v>
      </c>
      <c r="Z53" s="57">
        <f>+IF(X53&lt;&gt;0,+(Y53/X53)*100,0)</f>
        <v>-34.187547410194</v>
      </c>
      <c r="AA53" s="54">
        <f>+AA51-AA52</f>
        <v>2546247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-20845532</v>
      </c>
      <c r="D56" s="48">
        <f>SUM(D53:D55)</f>
        <v>0</v>
      </c>
      <c r="E56" s="49">
        <f t="shared" si="5"/>
        <v>2546247</v>
      </c>
      <c r="F56" s="50">
        <f t="shared" si="5"/>
        <v>2546247</v>
      </c>
      <c r="G56" s="50">
        <f t="shared" si="5"/>
        <v>12133150</v>
      </c>
      <c r="H56" s="50">
        <f t="shared" si="5"/>
        <v>-3136060</v>
      </c>
      <c r="I56" s="50">
        <f t="shared" si="5"/>
        <v>-2228992</v>
      </c>
      <c r="J56" s="50">
        <f t="shared" si="5"/>
        <v>6768098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6768098</v>
      </c>
      <c r="X56" s="50">
        <f t="shared" si="5"/>
        <v>10283917</v>
      </c>
      <c r="Y56" s="50">
        <f t="shared" si="5"/>
        <v>-3515819</v>
      </c>
      <c r="Z56" s="51">
        <f>+IF(X56&lt;&gt;0,+(Y56/X56)*100,0)</f>
        <v>-34.187547410194</v>
      </c>
      <c r="AA56" s="48">
        <f>SUM(AA53:AA55)</f>
        <v>2546247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-20845532</v>
      </c>
      <c r="D59" s="65">
        <f>SUM(D56:D58)</f>
        <v>0</v>
      </c>
      <c r="E59" s="66">
        <f t="shared" si="6"/>
        <v>2546247</v>
      </c>
      <c r="F59" s="67">
        <f t="shared" si="6"/>
        <v>2546247</v>
      </c>
      <c r="G59" s="67">
        <f t="shared" si="6"/>
        <v>12133150</v>
      </c>
      <c r="H59" s="67">
        <f t="shared" si="6"/>
        <v>-3136060</v>
      </c>
      <c r="I59" s="67">
        <f t="shared" si="6"/>
        <v>-2228992</v>
      </c>
      <c r="J59" s="67">
        <f t="shared" si="6"/>
        <v>6768098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6768098</v>
      </c>
      <c r="X59" s="67">
        <f t="shared" si="6"/>
        <v>10283917</v>
      </c>
      <c r="Y59" s="67">
        <f t="shared" si="6"/>
        <v>-3515819</v>
      </c>
      <c r="Z59" s="68">
        <f>+IF(X59&lt;&gt;0,+(Y59/X59)*100,0)</f>
        <v>-34.187547410194</v>
      </c>
      <c r="AA59" s="65">
        <f>SUM(AA56:AA58)</f>
        <v>2546247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3192038</v>
      </c>
      <c r="D34" s="20"/>
      <c r="E34" s="21">
        <v>3275314</v>
      </c>
      <c r="F34" s="22">
        <v>3275314</v>
      </c>
      <c r="G34" s="22">
        <v>398598</v>
      </c>
      <c r="H34" s="22">
        <v>418218</v>
      </c>
      <c r="I34" s="22">
        <v>387844</v>
      </c>
      <c r="J34" s="22">
        <v>1204660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1204660</v>
      </c>
      <c r="X34" s="22">
        <v>818823</v>
      </c>
      <c r="Y34" s="22">
        <v>385837</v>
      </c>
      <c r="Z34" s="23">
        <v>47.120928454623282</v>
      </c>
      <c r="AA34" s="20">
        <v>3275314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254623</v>
      </c>
      <c r="D39" s="20"/>
      <c r="E39" s="21">
        <v>2919219</v>
      </c>
      <c r="F39" s="22">
        <v>2919219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729804</v>
      </c>
      <c r="Y39" s="22">
        <v>-729804</v>
      </c>
      <c r="Z39" s="23">
        <v>-100</v>
      </c>
      <c r="AA39" s="20">
        <v>2919219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26001973</v>
      </c>
      <c r="D41" s="20"/>
      <c r="E41" s="21">
        <v>20113745</v>
      </c>
      <c r="F41" s="22">
        <v>20113745</v>
      </c>
      <c r="G41" s="22">
        <v>4033800</v>
      </c>
      <c r="H41" s="22">
        <v>1333800</v>
      </c>
      <c r="I41" s="22">
        <v>1333800</v>
      </c>
      <c r="J41" s="22">
        <v>6701400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6701400</v>
      </c>
      <c r="X41" s="22">
        <v>5028438</v>
      </c>
      <c r="Y41" s="22">
        <v>1672962</v>
      </c>
      <c r="Z41" s="23">
        <v>33.270013471380175</v>
      </c>
      <c r="AA41" s="20">
        <v>20113745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44647</v>
      </c>
      <c r="D44" s="20"/>
      <c r="E44" s="21">
        <v>32768</v>
      </c>
      <c r="F44" s="22">
        <v>32768</v>
      </c>
      <c r="G44" s="22">
        <v>3339</v>
      </c>
      <c r="H44" s="22">
        <v>3468</v>
      </c>
      <c r="I44" s="22">
        <v>9042</v>
      </c>
      <c r="J44" s="22">
        <v>15849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15849</v>
      </c>
      <c r="X44" s="22">
        <v>8193</v>
      </c>
      <c r="Y44" s="22">
        <v>7656</v>
      </c>
      <c r="Z44" s="23">
        <v>93.445624313438302</v>
      </c>
      <c r="AA44" s="20">
        <v>32768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29493281</v>
      </c>
      <c r="D47" s="29">
        <f t="shared" ref="D47:Y47" si="1">SUM(D34:D46)</f>
        <v>0</v>
      </c>
      <c r="E47" s="30">
        <f t="shared" si="1"/>
        <v>26341046</v>
      </c>
      <c r="F47" s="31">
        <f t="shared" si="1"/>
        <v>26341046</v>
      </c>
      <c r="G47" s="31">
        <f t="shared" si="1"/>
        <v>4435737</v>
      </c>
      <c r="H47" s="31">
        <f t="shared" si="1"/>
        <v>1755486</v>
      </c>
      <c r="I47" s="31">
        <f t="shared" si="1"/>
        <v>1730686</v>
      </c>
      <c r="J47" s="31">
        <f t="shared" si="1"/>
        <v>7921909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7921909</v>
      </c>
      <c r="X47" s="31">
        <f t="shared" si="1"/>
        <v>6585258</v>
      </c>
      <c r="Y47" s="31">
        <f t="shared" si="1"/>
        <v>1336651</v>
      </c>
      <c r="Z47" s="32">
        <f>+IF(X47&lt;&gt;0,+(Y47/X47)*100,0)</f>
        <v>20.297625392961066</v>
      </c>
      <c r="AA47" s="29">
        <f>SUM(AA34:AA46)</f>
        <v>26341046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-29493281</v>
      </c>
      <c r="D48" s="39">
        <f t="shared" si="2"/>
        <v>0</v>
      </c>
      <c r="E48" s="40">
        <f t="shared" si="2"/>
        <v>-26341046</v>
      </c>
      <c r="F48" s="41">
        <f t="shared" si="2"/>
        <v>-26341046</v>
      </c>
      <c r="G48" s="41">
        <f t="shared" si="2"/>
        <v>-4435737</v>
      </c>
      <c r="H48" s="41">
        <f t="shared" si="2"/>
        <v>-1755486</v>
      </c>
      <c r="I48" s="41">
        <f t="shared" si="2"/>
        <v>-1730686</v>
      </c>
      <c r="J48" s="41">
        <f t="shared" si="2"/>
        <v>-7921909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-7921909</v>
      </c>
      <c r="X48" s="41">
        <f t="shared" si="2"/>
        <v>-6585258</v>
      </c>
      <c r="Y48" s="41">
        <f t="shared" si="2"/>
        <v>-1336651</v>
      </c>
      <c r="Z48" s="42">
        <f>+IF(X48&lt;&gt;0,+(Y48/X48)*100,0)</f>
        <v>20.297625392961066</v>
      </c>
      <c r="AA48" s="39">
        <f>+AA32-AA47</f>
        <v>-26341046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-29493281</v>
      </c>
      <c r="D51" s="48">
        <f t="shared" si="3"/>
        <v>0</v>
      </c>
      <c r="E51" s="49">
        <f t="shared" si="3"/>
        <v>-26341046</v>
      </c>
      <c r="F51" s="50">
        <f t="shared" si="3"/>
        <v>-26341046</v>
      </c>
      <c r="G51" s="50">
        <f t="shared" si="3"/>
        <v>-4435737</v>
      </c>
      <c r="H51" s="50">
        <f t="shared" si="3"/>
        <v>-1755486</v>
      </c>
      <c r="I51" s="50">
        <f t="shared" si="3"/>
        <v>-1730686</v>
      </c>
      <c r="J51" s="50">
        <f t="shared" si="3"/>
        <v>-7921909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-7921909</v>
      </c>
      <c r="X51" s="50">
        <f t="shared" si="3"/>
        <v>-6585258</v>
      </c>
      <c r="Y51" s="50">
        <f t="shared" si="3"/>
        <v>-1336651</v>
      </c>
      <c r="Z51" s="51">
        <f>+IF(X51&lt;&gt;0,+(Y51/X51)*100,0)</f>
        <v>20.297625392961066</v>
      </c>
      <c r="AA51" s="48">
        <f>SUM(AA48:AA50)</f>
        <v>-26341046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-29493281</v>
      </c>
      <c r="D53" s="54">
        <f>+D51-D52</f>
        <v>0</v>
      </c>
      <c r="E53" s="55">
        <f t="shared" si="4"/>
        <v>-26341046</v>
      </c>
      <c r="F53" s="56">
        <f t="shared" si="4"/>
        <v>-26341046</v>
      </c>
      <c r="G53" s="56">
        <f t="shared" si="4"/>
        <v>-4435737</v>
      </c>
      <c r="H53" s="56">
        <f t="shared" si="4"/>
        <v>-1755486</v>
      </c>
      <c r="I53" s="56">
        <f t="shared" si="4"/>
        <v>-1730686</v>
      </c>
      <c r="J53" s="56">
        <f t="shared" si="4"/>
        <v>-7921909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-7921909</v>
      </c>
      <c r="X53" s="56">
        <f t="shared" si="4"/>
        <v>-6585258</v>
      </c>
      <c r="Y53" s="56">
        <f t="shared" si="4"/>
        <v>-1336651</v>
      </c>
      <c r="Z53" s="57">
        <f>+IF(X53&lt;&gt;0,+(Y53/X53)*100,0)</f>
        <v>20.297625392961066</v>
      </c>
      <c r="AA53" s="54">
        <f>+AA51-AA52</f>
        <v>-26341046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-29493281</v>
      </c>
      <c r="D56" s="48">
        <f>SUM(D53:D55)</f>
        <v>0</v>
      </c>
      <c r="E56" s="49">
        <f t="shared" si="5"/>
        <v>-26341046</v>
      </c>
      <c r="F56" s="50">
        <f t="shared" si="5"/>
        <v>-26341046</v>
      </c>
      <c r="G56" s="50">
        <f t="shared" si="5"/>
        <v>-4435737</v>
      </c>
      <c r="H56" s="50">
        <f t="shared" si="5"/>
        <v>-1755486</v>
      </c>
      <c r="I56" s="50">
        <f t="shared" si="5"/>
        <v>-1730686</v>
      </c>
      <c r="J56" s="50">
        <f t="shared" si="5"/>
        <v>-7921909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-7921909</v>
      </c>
      <c r="X56" s="50">
        <f t="shared" si="5"/>
        <v>-6585258</v>
      </c>
      <c r="Y56" s="50">
        <f t="shared" si="5"/>
        <v>-1336651</v>
      </c>
      <c r="Z56" s="51">
        <f>+IF(X56&lt;&gt;0,+(Y56/X56)*100,0)</f>
        <v>20.297625392961066</v>
      </c>
      <c r="AA56" s="48">
        <f>SUM(AA53:AA55)</f>
        <v>-26341046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-29493281</v>
      </c>
      <c r="D59" s="65">
        <f>SUM(D56:D58)</f>
        <v>0</v>
      </c>
      <c r="E59" s="66">
        <f t="shared" si="6"/>
        <v>-26341046</v>
      </c>
      <c r="F59" s="67">
        <f t="shared" si="6"/>
        <v>-26341046</v>
      </c>
      <c r="G59" s="67">
        <f t="shared" si="6"/>
        <v>-4435737</v>
      </c>
      <c r="H59" s="67">
        <f t="shared" si="6"/>
        <v>-1755486</v>
      </c>
      <c r="I59" s="67">
        <f t="shared" si="6"/>
        <v>-1730686</v>
      </c>
      <c r="J59" s="67">
        <f t="shared" si="6"/>
        <v>-7921909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-7921909</v>
      </c>
      <c r="X59" s="67">
        <f t="shared" si="6"/>
        <v>-6585258</v>
      </c>
      <c r="Y59" s="67">
        <f t="shared" si="6"/>
        <v>-1336651</v>
      </c>
      <c r="Z59" s="68">
        <f>+IF(X59&lt;&gt;0,+(Y59/X59)*100,0)</f>
        <v>20.297625392961066</v>
      </c>
      <c r="AA59" s="65">
        <f>SUM(AA56:AA58)</f>
        <v>-26341046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22078985</v>
      </c>
      <c r="D9" s="20"/>
      <c r="E9" s="21">
        <v>19200000</v>
      </c>
      <c r="F9" s="22">
        <v>19200000</v>
      </c>
      <c r="G9" s="22">
        <v>2114453</v>
      </c>
      <c r="H9" s="22">
        <v>2580929</v>
      </c>
      <c r="I9" s="22">
        <v>2626126</v>
      </c>
      <c r="J9" s="22">
        <v>7321508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7321508</v>
      </c>
      <c r="X9" s="22">
        <v>4800000</v>
      </c>
      <c r="Y9" s="22">
        <v>2521508</v>
      </c>
      <c r="Z9" s="23">
        <v>52.531416666666665</v>
      </c>
      <c r="AA9" s="20">
        <v>19200000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2633536</v>
      </c>
      <c r="D13" s="20"/>
      <c r="E13" s="21">
        <v>6179000</v>
      </c>
      <c r="F13" s="22">
        <v>6179000</v>
      </c>
      <c r="G13" s="22">
        <v>468460</v>
      </c>
      <c r="H13" s="22">
        <v>465885</v>
      </c>
      <c r="I13" s="22">
        <v>500419</v>
      </c>
      <c r="J13" s="22">
        <v>1434764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1434764</v>
      </c>
      <c r="X13" s="22">
        <v>1544751</v>
      </c>
      <c r="Y13" s="22">
        <v>-109987</v>
      </c>
      <c r="Z13" s="23">
        <v>-7.1200471791246613</v>
      </c>
      <c r="AA13" s="20">
        <v>6179000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49660</v>
      </c>
      <c r="X17" s="22">
        <v>76821</v>
      </c>
      <c r="Y17" s="22">
        <v>-27161</v>
      </c>
      <c r="Z17" s="23">
        <v>-35.356217700889083</v>
      </c>
      <c r="AA17" s="20">
        <v>307288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25132843</v>
      </c>
      <c r="D32" s="29">
        <f t="shared" ref="D32:Y32" si="0">SUM(D6:D31)</f>
        <v>0</v>
      </c>
      <c r="E32" s="30">
        <f t="shared" si="0"/>
        <v>25686288</v>
      </c>
      <c r="F32" s="31">
        <f t="shared" si="0"/>
        <v>25686288</v>
      </c>
      <c r="G32" s="31">
        <f t="shared" si="0"/>
        <v>2599861</v>
      </c>
      <c r="H32" s="31">
        <f t="shared" si="0"/>
        <v>3063762</v>
      </c>
      <c r="I32" s="31">
        <f t="shared" si="0"/>
        <v>3142309</v>
      </c>
      <c r="J32" s="31">
        <f t="shared" si="0"/>
        <v>8805932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8805932</v>
      </c>
      <c r="X32" s="31">
        <f t="shared" si="0"/>
        <v>6421572</v>
      </c>
      <c r="Y32" s="31">
        <f t="shared" si="0"/>
        <v>2384360</v>
      </c>
      <c r="Z32" s="32">
        <f>+IF(X32&lt;&gt;0,+(Y32/X32)*100,0)</f>
        <v>37.130472102469611</v>
      </c>
      <c r="AA32" s="29">
        <f>SUM(AA6:AA31)</f>
        <v>25686288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46818</v>
      </c>
      <c r="D34" s="20"/>
      <c r="E34" s="21">
        <v>4175657</v>
      </c>
      <c r="F34" s="22">
        <v>4175657</v>
      </c>
      <c r="G34" s="22"/>
      <c r="H34" s="22">
        <v>73957</v>
      </c>
      <c r="I34" s="22"/>
      <c r="J34" s="22">
        <v>73957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73957</v>
      </c>
      <c r="X34" s="22">
        <v>1043919</v>
      </c>
      <c r="Y34" s="22">
        <v>-969962</v>
      </c>
      <c r="Z34" s="23">
        <v>-92.915446504949145</v>
      </c>
      <c r="AA34" s="20">
        <v>4175657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156800</v>
      </c>
      <c r="D37" s="20"/>
      <c r="E37" s="21">
        <v>600000</v>
      </c>
      <c r="F37" s="22">
        <v>600000</v>
      </c>
      <c r="G37" s="22"/>
      <c r="H37" s="22">
        <v>260</v>
      </c>
      <c r="I37" s="22"/>
      <c r="J37" s="22">
        <v>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</v>
      </c>
      <c r="X37" s="22">
        <v>150000</v>
      </c>
      <c r="Y37" s="22">
        <v>-149740</v>
      </c>
      <c r="Z37" s="23">
        <v>-99.826666666666668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32069241</v>
      </c>
      <c r="D41" s="20"/>
      <c r="E41" s="21">
        <v>53138500</v>
      </c>
      <c r="F41" s="22">
        <v>53138500</v>
      </c>
      <c r="G41" s="22">
        <v>3329649</v>
      </c>
      <c r="H41" s="22">
        <v>3554069</v>
      </c>
      <c r="I41" s="22">
        <v>3927641</v>
      </c>
      <c r="J41" s="22">
        <v>10811359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10811359</v>
      </c>
      <c r="X41" s="22">
        <v>13284627</v>
      </c>
      <c r="Y41" s="22">
        <v>-2473268</v>
      </c>
      <c r="Z41" s="23">
        <v>-18.617519332684314</v>
      </c>
      <c r="AA41" s="20">
        <v>53138500</v>
      </c>
    </row>
    <row r="42" spans="1:27" ht="13.5" x14ac:dyDescent="0.25">
      <c r="A42" s="19" t="s">
        <v>67</v>
      </c>
      <c r="B42" s="15" t="s">
        <v>32</v>
      </c>
      <c r="C42" s="20">
        <v>222550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11733</v>
      </c>
      <c r="I43" s="22"/>
      <c r="J43" s="22">
        <v>11733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11733</v>
      </c>
      <c r="X43" s="22"/>
      <c r="Y43" s="22">
        <v>11733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294199</v>
      </c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99999</v>
      </c>
      <c r="Y44" s="22">
        <v>-99999</v>
      </c>
      <c r="Z44" s="23">
        <v>-100</v>
      </c>
      <c r="AA44" s="20">
        <v>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32789608</v>
      </c>
      <c r="D47" s="29">
        <f t="shared" ref="D47:Y47" si="1">SUM(D34:D46)</f>
        <v>0</v>
      </c>
      <c r="E47" s="30">
        <f t="shared" si="1"/>
        <v>58314157</v>
      </c>
      <c r="F47" s="31">
        <f t="shared" si="1"/>
        <v>58314157</v>
      </c>
      <c r="G47" s="31">
        <f t="shared" si="1"/>
        <v>3329649</v>
      </c>
      <c r="H47" s="31">
        <f t="shared" si="1"/>
        <v>3640019</v>
      </c>
      <c r="I47" s="31">
        <f t="shared" si="1"/>
        <v>3927641</v>
      </c>
      <c r="J47" s="31">
        <f t="shared" si="1"/>
        <v>10897309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10897309</v>
      </c>
      <c r="X47" s="31">
        <f t="shared" si="1"/>
        <v>14578545</v>
      </c>
      <c r="Y47" s="31">
        <f t="shared" si="1"/>
        <v>-3681236</v>
      </c>
      <c r="Z47" s="32">
        <f>+IF(X47&lt;&gt;0,+(Y47/X47)*100,0)</f>
        <v>-25.251052145464449</v>
      </c>
      <c r="AA47" s="29">
        <f>SUM(AA34:AA46)</f>
        <v>58314157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-7656765</v>
      </c>
      <c r="D48" s="39">
        <f t="shared" si="2"/>
        <v>0</v>
      </c>
      <c r="E48" s="40">
        <f t="shared" si="2"/>
        <v>-32627869</v>
      </c>
      <c r="F48" s="41">
        <f t="shared" si="2"/>
        <v>-32627869</v>
      </c>
      <c r="G48" s="41">
        <f t="shared" si="2"/>
        <v>-729788</v>
      </c>
      <c r="H48" s="41">
        <f t="shared" si="2"/>
        <v>-576257</v>
      </c>
      <c r="I48" s="41">
        <f t="shared" si="2"/>
        <v>-785332</v>
      </c>
      <c r="J48" s="41">
        <f t="shared" si="2"/>
        <v>-2091377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-2091377</v>
      </c>
      <c r="X48" s="41">
        <f t="shared" si="2"/>
        <v>-8156973</v>
      </c>
      <c r="Y48" s="41">
        <f t="shared" si="2"/>
        <v>6065596</v>
      </c>
      <c r="Z48" s="42">
        <f>+IF(X48&lt;&gt;0,+(Y48/X48)*100,0)</f>
        <v>-74.360868915466554</v>
      </c>
      <c r="AA48" s="39">
        <f>+AA32-AA47</f>
        <v>-32627869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-7656765</v>
      </c>
      <c r="D51" s="48">
        <f t="shared" si="3"/>
        <v>0</v>
      </c>
      <c r="E51" s="49">
        <f t="shared" si="3"/>
        <v>-32627869</v>
      </c>
      <c r="F51" s="50">
        <f t="shared" si="3"/>
        <v>-32627869</v>
      </c>
      <c r="G51" s="50">
        <f t="shared" si="3"/>
        <v>-729788</v>
      </c>
      <c r="H51" s="50">
        <f t="shared" si="3"/>
        <v>-576257</v>
      </c>
      <c r="I51" s="50">
        <f t="shared" si="3"/>
        <v>-785332</v>
      </c>
      <c r="J51" s="50">
        <f t="shared" si="3"/>
        <v>-2091377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-2091377</v>
      </c>
      <c r="X51" s="50">
        <f t="shared" si="3"/>
        <v>-8156973</v>
      </c>
      <c r="Y51" s="50">
        <f t="shared" si="3"/>
        <v>6065596</v>
      </c>
      <c r="Z51" s="51">
        <f>+IF(X51&lt;&gt;0,+(Y51/X51)*100,0)</f>
        <v>-74.360868915466554</v>
      </c>
      <c r="AA51" s="48">
        <f>SUM(AA48:AA50)</f>
        <v>-32627869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-7656765</v>
      </c>
      <c r="D53" s="54">
        <f>+D51-D52</f>
        <v>0</v>
      </c>
      <c r="E53" s="55">
        <f t="shared" si="4"/>
        <v>-32627869</v>
      </c>
      <c r="F53" s="56">
        <f t="shared" si="4"/>
        <v>-32627869</v>
      </c>
      <c r="G53" s="56">
        <f t="shared" si="4"/>
        <v>-729788</v>
      </c>
      <c r="H53" s="56">
        <f t="shared" si="4"/>
        <v>-576257</v>
      </c>
      <c r="I53" s="56">
        <f t="shared" si="4"/>
        <v>-785332</v>
      </c>
      <c r="J53" s="56">
        <f t="shared" si="4"/>
        <v>-2091377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-2091377</v>
      </c>
      <c r="X53" s="56">
        <f t="shared" si="4"/>
        <v>-8156973</v>
      </c>
      <c r="Y53" s="56">
        <f t="shared" si="4"/>
        <v>6065596</v>
      </c>
      <c r="Z53" s="57">
        <f>+IF(X53&lt;&gt;0,+(Y53/X53)*100,0)</f>
        <v>-74.360868915466554</v>
      </c>
      <c r="AA53" s="54">
        <f>+AA51-AA52</f>
        <v>-32627869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-7656765</v>
      </c>
      <c r="D56" s="48">
        <f>SUM(D53:D55)</f>
        <v>0</v>
      </c>
      <c r="E56" s="49">
        <f t="shared" si="5"/>
        <v>-32627869</v>
      </c>
      <c r="F56" s="50">
        <f t="shared" si="5"/>
        <v>-32627869</v>
      </c>
      <c r="G56" s="50">
        <f t="shared" si="5"/>
        <v>-729788</v>
      </c>
      <c r="H56" s="50">
        <f t="shared" si="5"/>
        <v>-576257</v>
      </c>
      <c r="I56" s="50">
        <f t="shared" si="5"/>
        <v>-785332</v>
      </c>
      <c r="J56" s="50">
        <f t="shared" si="5"/>
        <v>-2091377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-2091377</v>
      </c>
      <c r="X56" s="50">
        <f t="shared" si="5"/>
        <v>-8156973</v>
      </c>
      <c r="Y56" s="50">
        <f t="shared" si="5"/>
        <v>6065596</v>
      </c>
      <c r="Z56" s="51">
        <f>+IF(X56&lt;&gt;0,+(Y56/X56)*100,0)</f>
        <v>-74.360868915466554</v>
      </c>
      <c r="AA56" s="48">
        <f>SUM(AA53:AA55)</f>
        <v>-32627869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-7656765</v>
      </c>
      <c r="D59" s="65">
        <f>SUM(D56:D58)</f>
        <v>0</v>
      </c>
      <c r="E59" s="66">
        <f t="shared" si="6"/>
        <v>-32627869</v>
      </c>
      <c r="F59" s="67">
        <f t="shared" si="6"/>
        <v>-32627869</v>
      </c>
      <c r="G59" s="67">
        <f t="shared" si="6"/>
        <v>-729788</v>
      </c>
      <c r="H59" s="67">
        <f t="shared" si="6"/>
        <v>-576257</v>
      </c>
      <c r="I59" s="67">
        <f t="shared" si="6"/>
        <v>-785332</v>
      </c>
      <c r="J59" s="67">
        <f t="shared" si="6"/>
        <v>-2091377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-2091377</v>
      </c>
      <c r="X59" s="67">
        <f t="shared" si="6"/>
        <v>-8156973</v>
      </c>
      <c r="Y59" s="67">
        <f t="shared" si="6"/>
        <v>6065596</v>
      </c>
      <c r="Z59" s="68">
        <f>+IF(X59&lt;&gt;0,+(Y59/X59)*100,0)</f>
        <v>-74.360868915466554</v>
      </c>
      <c r="AA59" s="65">
        <f>SUM(AA56:AA58)</f>
        <v>-32627869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568A57-DC5E-400C-9A71-8CF2F164660F}"/>
</file>

<file path=customXml/itemProps2.xml><?xml version="1.0" encoding="utf-8"?>
<ds:datastoreItem xmlns:ds="http://schemas.openxmlformats.org/officeDocument/2006/customXml" ds:itemID="{2806994B-9BB1-4EE2-A545-1E9290A7A172}"/>
</file>

<file path=customXml/itemProps3.xml><?xml version="1.0" encoding="utf-8"?>
<ds:datastoreItem xmlns:ds="http://schemas.openxmlformats.org/officeDocument/2006/customXml" ds:itemID="{A348A55F-A82C-41D5-98D1-9EB4482F08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2023-10-26T12:58:53Z</dcterms:created>
  <dcterms:modified xsi:type="dcterms:W3CDTF">2023-10-26T12:59:41Z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